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580" yWindow="-30" windowWidth="14175" windowHeight="12870"/>
  </bookViews>
  <sheets>
    <sheet name="Прил 26 к ТС (разд. 1)" sheetId="6" r:id="rId1"/>
    <sheet name="Прил 26 к ТС (разд.2)" sheetId="7" r:id="rId2"/>
  </sheets>
  <externalReferences>
    <externalReference r:id="rId3"/>
  </externalReferences>
  <definedNames>
    <definedName name="øàïêà_òàðèô_àìá" localSheetId="0">[1]Шаблон!#REF!</definedName>
    <definedName name="øàïêà_òàðèô_àìá" localSheetId="1">[1]Шаблон!#REF!</definedName>
    <definedName name="øàïêà_òàðèô_àìá">[1]Шаблон!#REF!</definedName>
    <definedName name="данные" localSheetId="0">#REF!</definedName>
    <definedName name="данные" localSheetId="1">#REF!</definedName>
    <definedName name="данные">#REF!</definedName>
    <definedName name="_xlnm.Print_Area" localSheetId="0">'Прил 26 к ТС (разд. 1)'!$A$1:$O$337</definedName>
    <definedName name="_xlnm.Print_Area" localSheetId="1">'Прил 26 к ТС (разд.2)'!$A$1:$R$332</definedName>
    <definedName name="стр_тар_амб2" localSheetId="0">[1]Шаблон!#REF!</definedName>
    <definedName name="стр_тар_амб2" localSheetId="1">[1]Шаблон!#REF!</definedName>
    <definedName name="стр_тар_амб2">[1]Шаблон!#REF!</definedName>
    <definedName name="строка_тариф_амб" localSheetId="0">[1]Шаблон!#REF!</definedName>
    <definedName name="строка_тариф_амб" localSheetId="1">[1]Шаблон!#REF!</definedName>
    <definedName name="строка_тариф_амб">[1]Шаблон!#REF!</definedName>
    <definedName name="строка_тариф_КСГ" localSheetId="0">[1]Шаблон!#REF!</definedName>
    <definedName name="строка_тариф_КСГ">[1]Шаблон!#REF!</definedName>
    <definedName name="тариф_амб">[1]Шаблон!#REF!</definedName>
    <definedName name="шапка_тариф_амб">[1]Шаблон!#REF!</definedName>
    <definedName name="шапка_тариф_ксг">[1]Шаблон!#REF!</definedName>
  </definedNames>
  <calcPr calcId="125725" fullPrecision="0"/>
</workbook>
</file>

<file path=xl/calcChain.xml><?xml version="1.0" encoding="utf-8"?>
<calcChain xmlns="http://schemas.openxmlformats.org/spreadsheetml/2006/main">
  <c r="P332" i="7"/>
  <c r="O332"/>
  <c r="N332"/>
  <c r="M332"/>
  <c r="K332"/>
  <c r="J332"/>
  <c r="I332"/>
  <c r="H332"/>
  <c r="G332"/>
  <c r="D332"/>
  <c r="F331"/>
  <c r="L330"/>
  <c r="Q330" s="1"/>
  <c r="L329"/>
  <c r="Q329" s="1"/>
  <c r="Q328"/>
  <c r="L328"/>
  <c r="L327"/>
  <c r="Q327" s="1"/>
  <c r="L326"/>
  <c r="Q326" s="1"/>
  <c r="Q325"/>
  <c r="L325"/>
  <c r="L324"/>
  <c r="Q324" s="1"/>
  <c r="L323"/>
  <c r="Q323" s="1"/>
  <c r="Q322"/>
  <c r="L322"/>
  <c r="L321"/>
  <c r="L331" s="1"/>
  <c r="F320"/>
  <c r="L319"/>
  <c r="Q319" s="1"/>
  <c r="L318"/>
  <c r="Q318" s="1"/>
  <c r="Q317"/>
  <c r="L317"/>
  <c r="L316"/>
  <c r="Q316" s="1"/>
  <c r="L315"/>
  <c r="Q315" s="1"/>
  <c r="Q314"/>
  <c r="L314"/>
  <c r="L313"/>
  <c r="Q313" s="1"/>
  <c r="L312"/>
  <c r="Q312" s="1"/>
  <c r="Q311"/>
  <c r="L311"/>
  <c r="L310"/>
  <c r="Q310" s="1"/>
  <c r="L309"/>
  <c r="Q309" s="1"/>
  <c r="Q308"/>
  <c r="L308"/>
  <c r="L307"/>
  <c r="Q307" s="1"/>
  <c r="L306"/>
  <c r="Q306" s="1"/>
  <c r="Q305"/>
  <c r="L305"/>
  <c r="L304"/>
  <c r="Q304" s="1"/>
  <c r="L303"/>
  <c r="Q303" s="1"/>
  <c r="Q302"/>
  <c r="L302"/>
  <c r="L301"/>
  <c r="Q301" s="1"/>
  <c r="L300"/>
  <c r="L320" s="1"/>
  <c r="F299"/>
  <c r="L298"/>
  <c r="Q298" s="1"/>
  <c r="Q297"/>
  <c r="L297"/>
  <c r="L296"/>
  <c r="Q296" s="1"/>
  <c r="L295"/>
  <c r="Q295" s="1"/>
  <c r="Q294"/>
  <c r="L294"/>
  <c r="L293"/>
  <c r="Q293" s="1"/>
  <c r="L292"/>
  <c r="Q292" s="1"/>
  <c r="Q291"/>
  <c r="L291"/>
  <c r="L290"/>
  <c r="Q290" s="1"/>
  <c r="L289"/>
  <c r="Q289" s="1"/>
  <c r="Q288"/>
  <c r="L288"/>
  <c r="L287"/>
  <c r="Q287" s="1"/>
  <c r="L286"/>
  <c r="Q286" s="1"/>
  <c r="Q285"/>
  <c r="L285"/>
  <c r="L284"/>
  <c r="Q284" s="1"/>
  <c r="L283"/>
  <c r="Q283" s="1"/>
  <c r="Q282"/>
  <c r="L282"/>
  <c r="L281"/>
  <c r="Q281" s="1"/>
  <c r="L280"/>
  <c r="Q280" s="1"/>
  <c r="Q279"/>
  <c r="L279"/>
  <c r="L278"/>
  <c r="Q278" s="1"/>
  <c r="L277"/>
  <c r="Q277" s="1"/>
  <c r="Q299" s="1"/>
  <c r="R299" s="1"/>
  <c r="F276"/>
  <c r="L275"/>
  <c r="Q275" s="1"/>
  <c r="Q274"/>
  <c r="L274"/>
  <c r="L273"/>
  <c r="Q273" s="1"/>
  <c r="L272"/>
  <c r="Q272" s="1"/>
  <c r="Q271"/>
  <c r="L271"/>
  <c r="L270"/>
  <c r="Q270" s="1"/>
  <c r="L269"/>
  <c r="Q269" s="1"/>
  <c r="Q268"/>
  <c r="L268"/>
  <c r="L267"/>
  <c r="Q267" s="1"/>
  <c r="L266"/>
  <c r="Q266" s="1"/>
  <c r="Q265"/>
  <c r="L265"/>
  <c r="L264"/>
  <c r="Q264" s="1"/>
  <c r="L263"/>
  <c r="Q263" s="1"/>
  <c r="Q262"/>
  <c r="L262"/>
  <c r="L261"/>
  <c r="Q261" s="1"/>
  <c r="L260"/>
  <c r="Q260" s="1"/>
  <c r="Q259"/>
  <c r="L259"/>
  <c r="L258"/>
  <c r="Q258" s="1"/>
  <c r="L257"/>
  <c r="Q257" s="1"/>
  <c r="Q256"/>
  <c r="L256"/>
  <c r="L255"/>
  <c r="L276" s="1"/>
  <c r="F254"/>
  <c r="L253"/>
  <c r="Q253" s="1"/>
  <c r="L252"/>
  <c r="Q252" s="1"/>
  <c r="Q251"/>
  <c r="L251"/>
  <c r="L250"/>
  <c r="Q250" s="1"/>
  <c r="L249"/>
  <c r="Q249" s="1"/>
  <c r="Q248"/>
  <c r="L248"/>
  <c r="L247"/>
  <c r="Q247" s="1"/>
  <c r="L246"/>
  <c r="Q246" s="1"/>
  <c r="Q245"/>
  <c r="L245"/>
  <c r="L244"/>
  <c r="Q244" s="1"/>
  <c r="L243"/>
  <c r="Q243" s="1"/>
  <c r="Q242"/>
  <c r="L242"/>
  <c r="L241"/>
  <c r="Q241" s="1"/>
  <c r="L240"/>
  <c r="Q240" s="1"/>
  <c r="Q239"/>
  <c r="L239"/>
  <c r="L238"/>
  <c r="Q238" s="1"/>
  <c r="L237"/>
  <c r="Q237" s="1"/>
  <c r="Q236"/>
  <c r="L236"/>
  <c r="L235"/>
  <c r="L254" s="1"/>
  <c r="F234"/>
  <c r="L233"/>
  <c r="Q233" s="1"/>
  <c r="L232"/>
  <c r="Q232" s="1"/>
  <c r="Q231"/>
  <c r="L231"/>
  <c r="L230"/>
  <c r="Q230" s="1"/>
  <c r="L229"/>
  <c r="Q229" s="1"/>
  <c r="Q228"/>
  <c r="L228"/>
  <c r="L227"/>
  <c r="Q227" s="1"/>
  <c r="L226"/>
  <c r="Q226" s="1"/>
  <c r="Q225"/>
  <c r="L225"/>
  <c r="L224"/>
  <c r="Q224" s="1"/>
  <c r="L223"/>
  <c r="Q223" s="1"/>
  <c r="Q222"/>
  <c r="L222"/>
  <c r="L221"/>
  <c r="Q221" s="1"/>
  <c r="L220"/>
  <c r="Q220" s="1"/>
  <c r="Q219"/>
  <c r="L219"/>
  <c r="L218"/>
  <c r="Q218" s="1"/>
  <c r="L217"/>
  <c r="Q217" s="1"/>
  <c r="Q216"/>
  <c r="L216"/>
  <c r="L215"/>
  <c r="L234" s="1"/>
  <c r="L214"/>
  <c r="F214"/>
  <c r="L213"/>
  <c r="Q213" s="1"/>
  <c r="L212"/>
  <c r="Q212" s="1"/>
  <c r="Q211"/>
  <c r="L211"/>
  <c r="L210"/>
  <c r="Q210" s="1"/>
  <c r="L209"/>
  <c r="Q209" s="1"/>
  <c r="Q208"/>
  <c r="L208"/>
  <c r="L207"/>
  <c r="Q207" s="1"/>
  <c r="L206"/>
  <c r="Q206" s="1"/>
  <c r="Q205"/>
  <c r="L205"/>
  <c r="L204"/>
  <c r="Q204" s="1"/>
  <c r="L203"/>
  <c r="Q203" s="1"/>
  <c r="Q202"/>
  <c r="L202"/>
  <c r="L201"/>
  <c r="Q201" s="1"/>
  <c r="L200"/>
  <c r="Q200" s="1"/>
  <c r="Q199"/>
  <c r="L199"/>
  <c r="L198"/>
  <c r="Q198" s="1"/>
  <c r="L197"/>
  <c r="Q197" s="1"/>
  <c r="Q196"/>
  <c r="L196"/>
  <c r="L195"/>
  <c r="Q195" s="1"/>
  <c r="L194"/>
  <c r="Q194" s="1"/>
  <c r="Q193"/>
  <c r="L193"/>
  <c r="L192"/>
  <c r="Q192" s="1"/>
  <c r="L191"/>
  <c r="Q191" s="1"/>
  <c r="F190"/>
  <c r="L189"/>
  <c r="Q189" s="1"/>
  <c r="Q188"/>
  <c r="L188"/>
  <c r="L187"/>
  <c r="Q187" s="1"/>
  <c r="L186"/>
  <c r="Q186" s="1"/>
  <c r="Q185"/>
  <c r="L185"/>
  <c r="L184"/>
  <c r="Q184" s="1"/>
  <c r="L183"/>
  <c r="Q183" s="1"/>
  <c r="Q182"/>
  <c r="L182"/>
  <c r="L181"/>
  <c r="Q181" s="1"/>
  <c r="L180"/>
  <c r="Q180" s="1"/>
  <c r="Q179"/>
  <c r="L179"/>
  <c r="L178"/>
  <c r="Q178" s="1"/>
  <c r="L177"/>
  <c r="Q177" s="1"/>
  <c r="Q176"/>
  <c r="L176"/>
  <c r="L175"/>
  <c r="Q175" s="1"/>
  <c r="L174"/>
  <c r="Q174" s="1"/>
  <c r="F173"/>
  <c r="L172"/>
  <c r="Q172" s="1"/>
  <c r="Q171"/>
  <c r="L171"/>
  <c r="L170"/>
  <c r="Q170" s="1"/>
  <c r="L169"/>
  <c r="Q169" s="1"/>
  <c r="Q168"/>
  <c r="L168"/>
  <c r="L167"/>
  <c r="Q167" s="1"/>
  <c r="L166"/>
  <c r="Q166" s="1"/>
  <c r="Q165"/>
  <c r="L165"/>
  <c r="L164"/>
  <c r="Q164" s="1"/>
  <c r="L163"/>
  <c r="Q163" s="1"/>
  <c r="Q162"/>
  <c r="L162"/>
  <c r="L161"/>
  <c r="Q161" s="1"/>
  <c r="L160"/>
  <c r="Q160" s="1"/>
  <c r="Q159"/>
  <c r="L159"/>
  <c r="L158"/>
  <c r="Q158" s="1"/>
  <c r="L157"/>
  <c r="Q157" s="1"/>
  <c r="F156"/>
  <c r="L155"/>
  <c r="Q155" s="1"/>
  <c r="Q154"/>
  <c r="L154"/>
  <c r="L153"/>
  <c r="Q153" s="1"/>
  <c r="L152"/>
  <c r="Q152" s="1"/>
  <c r="Q151"/>
  <c r="L151"/>
  <c r="L150"/>
  <c r="Q150" s="1"/>
  <c r="L149"/>
  <c r="Q149" s="1"/>
  <c r="Q148"/>
  <c r="Q156" s="1"/>
  <c r="R156" s="1"/>
  <c r="L148"/>
  <c r="L156" s="1"/>
  <c r="F147"/>
  <c r="Q146"/>
  <c r="L146"/>
  <c r="L145"/>
  <c r="Q145" s="1"/>
  <c r="L144"/>
  <c r="Q144" s="1"/>
  <c r="Q143"/>
  <c r="L143"/>
  <c r="L142"/>
  <c r="Q142" s="1"/>
  <c r="L141"/>
  <c r="Q141" s="1"/>
  <c r="Q140"/>
  <c r="L140"/>
  <c r="L139"/>
  <c r="Q139" s="1"/>
  <c r="L138"/>
  <c r="Q138" s="1"/>
  <c r="Q137"/>
  <c r="L137"/>
  <c r="L136"/>
  <c r="Q136" s="1"/>
  <c r="L135"/>
  <c r="Q135" s="1"/>
  <c r="Q134"/>
  <c r="L134"/>
  <c r="L133"/>
  <c r="L147" s="1"/>
  <c r="L132"/>
  <c r="F132"/>
  <c r="L131"/>
  <c r="Q131" s="1"/>
  <c r="L130"/>
  <c r="Q130" s="1"/>
  <c r="Q129"/>
  <c r="L129"/>
  <c r="L128"/>
  <c r="Q128" s="1"/>
  <c r="L127"/>
  <c r="Q127" s="1"/>
  <c r="Q126"/>
  <c r="L126"/>
  <c r="F125"/>
  <c r="Q124"/>
  <c r="L124"/>
  <c r="L123"/>
  <c r="Q123" s="1"/>
  <c r="L122"/>
  <c r="Q122" s="1"/>
  <c r="Q121"/>
  <c r="L121"/>
  <c r="L120"/>
  <c r="Q120" s="1"/>
  <c r="L119"/>
  <c r="Q119" s="1"/>
  <c r="Q118"/>
  <c r="L118"/>
  <c r="L117"/>
  <c r="Q117" s="1"/>
  <c r="L116"/>
  <c r="Q116" s="1"/>
  <c r="Q115"/>
  <c r="L115"/>
  <c r="L114"/>
  <c r="Q114" s="1"/>
  <c r="L113"/>
  <c r="Q113" s="1"/>
  <c r="Q112"/>
  <c r="L112"/>
  <c r="L111"/>
  <c r="Q111" s="1"/>
  <c r="L110"/>
  <c r="Q110" s="1"/>
  <c r="Q109"/>
  <c r="L109"/>
  <c r="L108"/>
  <c r="Q108" s="1"/>
  <c r="L107"/>
  <c r="Q107" s="1"/>
  <c r="Q106"/>
  <c r="L106"/>
  <c r="L105"/>
  <c r="Q105" s="1"/>
  <c r="L104"/>
  <c r="Q104" s="1"/>
  <c r="Q103"/>
  <c r="L103"/>
  <c r="L102"/>
  <c r="L125" s="1"/>
  <c r="F101"/>
  <c r="L100"/>
  <c r="Q100" s="1"/>
  <c r="L99"/>
  <c r="Q99" s="1"/>
  <c r="Q98"/>
  <c r="L98"/>
  <c r="L97"/>
  <c r="Q97" s="1"/>
  <c r="L96"/>
  <c r="Q96" s="1"/>
  <c r="Q95"/>
  <c r="L95"/>
  <c r="L94"/>
  <c r="Q94" s="1"/>
  <c r="L93"/>
  <c r="Q93" s="1"/>
  <c r="Q92"/>
  <c r="L92"/>
  <c r="L91"/>
  <c r="Q91" s="1"/>
  <c r="L90"/>
  <c r="Q90" s="1"/>
  <c r="Q89"/>
  <c r="L89"/>
  <c r="L88"/>
  <c r="Q88" s="1"/>
  <c r="L87"/>
  <c r="Q87" s="1"/>
  <c r="Q86"/>
  <c r="L86"/>
  <c r="L85"/>
  <c r="Q85" s="1"/>
  <c r="L84"/>
  <c r="Q84" s="1"/>
  <c r="Q83"/>
  <c r="L83"/>
  <c r="L82"/>
  <c r="Q82" s="1"/>
  <c r="L81"/>
  <c r="Q81" s="1"/>
  <c r="Q80"/>
  <c r="L80"/>
  <c r="F79"/>
  <c r="Q78"/>
  <c r="L78"/>
  <c r="L77"/>
  <c r="Q77" s="1"/>
  <c r="L76"/>
  <c r="Q76" s="1"/>
  <c r="Q75"/>
  <c r="L75"/>
  <c r="L74"/>
  <c r="Q74" s="1"/>
  <c r="L73"/>
  <c r="Q73" s="1"/>
  <c r="Q72"/>
  <c r="L72"/>
  <c r="L71"/>
  <c r="Q71" s="1"/>
  <c r="L70"/>
  <c r="L79" s="1"/>
  <c r="Q69"/>
  <c r="L69"/>
  <c r="F68"/>
  <c r="Q67"/>
  <c r="L67"/>
  <c r="L66"/>
  <c r="Q66" s="1"/>
  <c r="L65"/>
  <c r="Q65" s="1"/>
  <c r="Q64"/>
  <c r="L64"/>
  <c r="L63"/>
  <c r="Q63" s="1"/>
  <c r="L62"/>
  <c r="Q62" s="1"/>
  <c r="Q61"/>
  <c r="L61"/>
  <c r="L60"/>
  <c r="Q60" s="1"/>
  <c r="L59"/>
  <c r="Q59" s="1"/>
  <c r="Q58"/>
  <c r="L58"/>
  <c r="L57"/>
  <c r="Q57" s="1"/>
  <c r="L56"/>
  <c r="Q56" s="1"/>
  <c r="Q55"/>
  <c r="L55"/>
  <c r="L54"/>
  <c r="L68" s="1"/>
  <c r="F53"/>
  <c r="L52"/>
  <c r="Q52" s="1"/>
  <c r="L51"/>
  <c r="Q51" s="1"/>
  <c r="Q50"/>
  <c r="L50"/>
  <c r="L49"/>
  <c r="Q49" s="1"/>
  <c r="L48"/>
  <c r="Q48" s="1"/>
  <c r="Q47"/>
  <c r="L47"/>
  <c r="L46"/>
  <c r="Q46" s="1"/>
  <c r="L45"/>
  <c r="Q45" s="1"/>
  <c r="Q44"/>
  <c r="L44"/>
  <c r="L43"/>
  <c r="Q43" s="1"/>
  <c r="L42"/>
  <c r="Q42" s="1"/>
  <c r="Q41"/>
  <c r="L41"/>
  <c r="L40"/>
  <c r="Q40" s="1"/>
  <c r="L39"/>
  <c r="Q39" s="1"/>
  <c r="Q38"/>
  <c r="L38"/>
  <c r="L37"/>
  <c r="Q37" s="1"/>
  <c r="L36"/>
  <c r="Q36" s="1"/>
  <c r="Q35"/>
  <c r="L35"/>
  <c r="F34"/>
  <c r="Q33"/>
  <c r="L33"/>
  <c r="L32"/>
  <c r="Q32" s="1"/>
  <c r="L31"/>
  <c r="Q31" s="1"/>
  <c r="Q30"/>
  <c r="L30"/>
  <c r="L29"/>
  <c r="Q29" s="1"/>
  <c r="L28"/>
  <c r="Q28" s="1"/>
  <c r="Q27"/>
  <c r="L27"/>
  <c r="L26"/>
  <c r="Q26" s="1"/>
  <c r="L25"/>
  <c r="Q25" s="1"/>
  <c r="Q24"/>
  <c r="L24"/>
  <c r="L23"/>
  <c r="Q23" s="1"/>
  <c r="L22"/>
  <c r="Q22" s="1"/>
  <c r="Q21"/>
  <c r="L21"/>
  <c r="L20"/>
  <c r="Q20" s="1"/>
  <c r="L19"/>
  <c r="L34" s="1"/>
  <c r="F18"/>
  <c r="L17"/>
  <c r="Q17" s="1"/>
  <c r="Q16"/>
  <c r="L16"/>
  <c r="L15"/>
  <c r="L18" s="1"/>
  <c r="F14"/>
  <c r="F332" s="1"/>
  <c r="L13"/>
  <c r="Q13" s="1"/>
  <c r="L12"/>
  <c r="Q12" s="1"/>
  <c r="Q11"/>
  <c r="L11"/>
  <c r="L10"/>
  <c r="Q10" s="1"/>
  <c r="L9"/>
  <c r="Q9" s="1"/>
  <c r="Q8"/>
  <c r="L8"/>
  <c r="L7"/>
  <c r="L14" s="1"/>
  <c r="Q6"/>
  <c r="R6" s="1"/>
  <c r="L6"/>
  <c r="L5"/>
  <c r="D337" i="6"/>
  <c r="Q101" i="7" l="1"/>
  <c r="R101" s="1"/>
  <c r="Q173"/>
  <c r="R173" s="1"/>
  <c r="Q190"/>
  <c r="R190" s="1"/>
  <c r="Q79"/>
  <c r="R79" s="1"/>
  <c r="Q214"/>
  <c r="R214" s="1"/>
  <c r="Q53"/>
  <c r="R53" s="1"/>
  <c r="Q132"/>
  <c r="R132" s="1"/>
  <c r="L332"/>
  <c r="L53"/>
  <c r="L101"/>
  <c r="Q5"/>
  <c r="Q7"/>
  <c r="Q14" s="1"/>
  <c r="R14" s="1"/>
  <c r="Q15"/>
  <c r="Q18" s="1"/>
  <c r="R18" s="1"/>
  <c r="Q54"/>
  <c r="Q68" s="1"/>
  <c r="R68" s="1"/>
  <c r="Q102"/>
  <c r="Q125" s="1"/>
  <c r="R125" s="1"/>
  <c r="Q133"/>
  <c r="Q147" s="1"/>
  <c r="R147" s="1"/>
  <c r="L173"/>
  <c r="L190"/>
  <c r="Q215"/>
  <c r="Q234" s="1"/>
  <c r="R234" s="1"/>
  <c r="Q235"/>
  <c r="Q254" s="1"/>
  <c r="R254" s="1"/>
  <c r="Q255"/>
  <c r="Q276" s="1"/>
  <c r="R276" s="1"/>
  <c r="L299"/>
  <c r="Q321"/>
  <c r="Q331" s="1"/>
  <c r="R331" s="1"/>
  <c r="Q19"/>
  <c r="Q34" s="1"/>
  <c r="R34" s="1"/>
  <c r="Q70"/>
  <c r="Q300"/>
  <c r="Q320" s="1"/>
  <c r="R320" s="1"/>
  <c r="R5" l="1"/>
  <c r="R332" s="1"/>
  <c r="Q332"/>
</calcChain>
</file>

<file path=xl/sharedStrings.xml><?xml version="1.0" encoding="utf-8"?>
<sst xmlns="http://schemas.openxmlformats.org/spreadsheetml/2006/main" count="1133" uniqueCount="385">
  <si>
    <t/>
  </si>
  <si>
    <t>№ МО п/п</t>
  </si>
  <si>
    <t>Наименование МО</t>
  </si>
  <si>
    <t>Наименование ФП/ФАП</t>
  </si>
  <si>
    <t>Численность обслуживаемого населения, чел.</t>
  </si>
  <si>
    <t>Соответствие/                       несоответствие требованиям, в том числе частично не укомплектованные</t>
  </si>
  <si>
    <t>Коэффициент специфики</t>
  </si>
  <si>
    <t>Размер годового финансирования ФП/ФАП с учетом ПК и КД для расчета месячного финансирования, тыс.руб.</t>
  </si>
  <si>
    <t>Размер месячного финансирования ФП/ФАП с учетом ПК и КД, руб.</t>
  </si>
  <si>
    <t>Размер месячного финансирования ФП/ФАП на одно застрахованное обслуживаемое лицо, руб.</t>
  </si>
  <si>
    <t>Размер КД</t>
  </si>
  <si>
    <t>для ФП/ФАП от 100 до 900 чел.</t>
  </si>
  <si>
    <t xml:space="preserve"> для ФП/ФАП от 900 до 1500 чел.</t>
  </si>
  <si>
    <t>для ФП/ФАП от 1500 до 2000 чел.</t>
  </si>
  <si>
    <t>А</t>
  </si>
  <si>
    <t xml:space="preserve">Б </t>
  </si>
  <si>
    <t>В</t>
  </si>
  <si>
    <t>ГБУЗ АО "Северодвинская городская больница №1"</t>
  </si>
  <si>
    <t>с. Ненокса</t>
  </si>
  <si>
    <t>+</t>
  </si>
  <si>
    <t>ГБУЗ АО «Северодвинская городская клиническая больница № 2 скорой медицинской помощи»</t>
  </si>
  <si>
    <t>Белое озеро</t>
  </si>
  <si>
    <t>ГБУЗ АО "Котласская ЦГБ"</t>
  </si>
  <si>
    <t>Ерга</t>
  </si>
  <si>
    <t xml:space="preserve"> - </t>
  </si>
  <si>
    <t xml:space="preserve">Выставка </t>
  </si>
  <si>
    <t xml:space="preserve"> + </t>
  </si>
  <si>
    <t>Куимиха</t>
  </si>
  <si>
    <t>Курцево</t>
  </si>
  <si>
    <t>Медведка</t>
  </si>
  <si>
    <t>Савватия</t>
  </si>
  <si>
    <t>Федотовский</t>
  </si>
  <si>
    <t>ИТОГО</t>
  </si>
  <si>
    <t>ГБУЗ АО "Коряжемская городская больница</t>
  </si>
  <si>
    <t>Андреево</t>
  </si>
  <si>
    <t>Борки</t>
  </si>
  <si>
    <t>Песчаница</t>
  </si>
  <si>
    <t>ГБУЗ АО "Вельская ЦРБ"</t>
  </si>
  <si>
    <t xml:space="preserve">Андричевский  </t>
  </si>
  <si>
    <t>Саргинский</t>
  </si>
  <si>
    <t xml:space="preserve">Верхне-Устькулойский </t>
  </si>
  <si>
    <t>Заручевский</t>
  </si>
  <si>
    <t>Зеленоборский</t>
  </si>
  <si>
    <t xml:space="preserve">Игнатовский </t>
  </si>
  <si>
    <t xml:space="preserve">Липовский </t>
  </si>
  <si>
    <t>Лиходиевский</t>
  </si>
  <si>
    <t xml:space="preserve">Низовский </t>
  </si>
  <si>
    <t>Пежемский</t>
  </si>
  <si>
    <t>Ракуло-Кокшеньгский</t>
  </si>
  <si>
    <t>Синежский</t>
  </si>
  <si>
    <t>Шадреньгский</t>
  </si>
  <si>
    <t xml:space="preserve">Шоношский </t>
  </si>
  <si>
    <t>ГБУЗ АО "Верхнетоемская ЦРБ"</t>
  </si>
  <si>
    <t>Лахомский</t>
  </si>
  <si>
    <t>Осяткинский</t>
  </si>
  <si>
    <t>Паловский</t>
  </si>
  <si>
    <t>Сефтренский</t>
  </si>
  <si>
    <t>Сосновый</t>
  </si>
  <si>
    <t>Ухважский</t>
  </si>
  <si>
    <t>Выйский</t>
  </si>
  <si>
    <t>Закодимский</t>
  </si>
  <si>
    <t>Илешский</t>
  </si>
  <si>
    <t>Кодимский</t>
  </si>
  <si>
    <t>Новгородовский</t>
  </si>
  <si>
    <t>Нижнетоемский</t>
  </si>
  <si>
    <t>Пучужский</t>
  </si>
  <si>
    <t>Сойгинский</t>
  </si>
  <si>
    <t>Северный</t>
  </si>
  <si>
    <t>Усть-Ерогодский</t>
  </si>
  <si>
    <t xml:space="preserve"> ГБУЗ АО "Виноградовская ЦРБ"</t>
  </si>
  <si>
    <t>Верхняя Кица</t>
  </si>
  <si>
    <t>Чамово-Наволок</t>
  </si>
  <si>
    <t>Борок</t>
  </si>
  <si>
    <t>Важский</t>
  </si>
  <si>
    <t>Воронцы</t>
  </si>
  <si>
    <t>Заостровье</t>
  </si>
  <si>
    <t>Конецгорье</t>
  </si>
  <si>
    <t>Моржегоры</t>
  </si>
  <si>
    <t>Осиново</t>
  </si>
  <si>
    <t xml:space="preserve">Пянда </t>
  </si>
  <si>
    <t>Топса</t>
  </si>
  <si>
    <t>Уйта</t>
  </si>
  <si>
    <t>Усть-Вага</t>
  </si>
  <si>
    <t>Шидрово</t>
  </si>
  <si>
    <t>ГБУЗ АО "Ильинская ЦРБ"</t>
  </si>
  <si>
    <t>Киверский</t>
  </si>
  <si>
    <t xml:space="preserve">Беляевский </t>
  </si>
  <si>
    <t xml:space="preserve">Быковский  </t>
  </si>
  <si>
    <t xml:space="preserve">Вохтинский </t>
  </si>
  <si>
    <t xml:space="preserve">Николаевский </t>
  </si>
  <si>
    <t xml:space="preserve">Павловский </t>
  </si>
  <si>
    <t>Саминский</t>
  </si>
  <si>
    <t>Селянский</t>
  </si>
  <si>
    <t xml:space="preserve">Сидоровский </t>
  </si>
  <si>
    <t xml:space="preserve">Фоминский </t>
  </si>
  <si>
    <t>ГБУЗ АО "Каргопольская ЦРБ им. Н.Д.Кировой"</t>
  </si>
  <si>
    <t>Калитинский</t>
  </si>
  <si>
    <t xml:space="preserve">Лядинский </t>
  </si>
  <si>
    <t>Нокольский</t>
  </si>
  <si>
    <t xml:space="preserve">Поздышевский </t>
  </si>
  <si>
    <t xml:space="preserve">Полуборский </t>
  </si>
  <si>
    <t>Речной</t>
  </si>
  <si>
    <t>Ряговский</t>
  </si>
  <si>
    <t>Шильдский</t>
  </si>
  <si>
    <t xml:space="preserve">Хотеновский </t>
  </si>
  <si>
    <t xml:space="preserve">Волосовский </t>
  </si>
  <si>
    <t xml:space="preserve">Кречетовский </t>
  </si>
  <si>
    <t xml:space="preserve">Лекшмоборовской </t>
  </si>
  <si>
    <t>Лекшмозерский</t>
  </si>
  <si>
    <t>Лодыгинский</t>
  </si>
  <si>
    <t xml:space="preserve">Медведевский </t>
  </si>
  <si>
    <t xml:space="preserve">Ошевенский </t>
  </si>
  <si>
    <t xml:space="preserve">Печниковский </t>
  </si>
  <si>
    <t xml:space="preserve">Тихманьгский </t>
  </si>
  <si>
    <t xml:space="preserve">Троицкий </t>
  </si>
  <si>
    <t xml:space="preserve">Усачевский </t>
  </si>
  <si>
    <t>ГБУЗ АО "Карпогорская ЦРБ"</t>
  </si>
  <si>
    <t xml:space="preserve">Веегора </t>
  </si>
  <si>
    <t xml:space="preserve">Заозерье </t>
  </si>
  <si>
    <t xml:space="preserve">Красная Горка </t>
  </si>
  <si>
    <t xml:space="preserve">Красный Бор </t>
  </si>
  <si>
    <t>д. Шотогорка</t>
  </si>
  <si>
    <t>Ваймуша</t>
  </si>
  <si>
    <t>Веркола</t>
  </si>
  <si>
    <t>Городецк</t>
  </si>
  <si>
    <t xml:space="preserve">Еркино </t>
  </si>
  <si>
    <t xml:space="preserve">Кеврола </t>
  </si>
  <si>
    <t xml:space="preserve">Кривые Озера </t>
  </si>
  <si>
    <t>д. Кушкопала</t>
  </si>
  <si>
    <t>Лохново</t>
  </si>
  <si>
    <t>п. Мамониха</t>
  </si>
  <si>
    <t xml:space="preserve">Междуреченский </t>
  </si>
  <si>
    <t xml:space="preserve">Новолавела </t>
  </si>
  <si>
    <t>д. Нюхча</t>
  </si>
  <si>
    <t xml:space="preserve">Пиринемь </t>
  </si>
  <si>
    <t>Русковера</t>
  </si>
  <si>
    <t xml:space="preserve">Сылога </t>
  </si>
  <si>
    <t xml:space="preserve">Тайга </t>
  </si>
  <si>
    <t xml:space="preserve">Труфанова </t>
  </si>
  <si>
    <t xml:space="preserve">Шотова </t>
  </si>
  <si>
    <t>ГБУЗ АО "Коношская ЦРБ"</t>
  </si>
  <si>
    <t>Валдеевский</t>
  </si>
  <si>
    <t xml:space="preserve">Волошский </t>
  </si>
  <si>
    <t>Вохтомский</t>
  </si>
  <si>
    <t>Гринёвский</t>
  </si>
  <si>
    <t>Мелентьевский</t>
  </si>
  <si>
    <t xml:space="preserve">Мирненский </t>
  </si>
  <si>
    <t>ГБУЗ АО "Красноборская ЦРБ"</t>
  </si>
  <si>
    <t xml:space="preserve">Новошинский </t>
  </si>
  <si>
    <t>Ракульский</t>
  </si>
  <si>
    <t>Белослудский</t>
  </si>
  <si>
    <t xml:space="preserve">Березонаволоцкий </t>
  </si>
  <si>
    <t xml:space="preserve">Верхнеуфтюгский </t>
  </si>
  <si>
    <t>Дябринский</t>
  </si>
  <si>
    <t>Комаровский</t>
  </si>
  <si>
    <t xml:space="preserve">Пермогорский </t>
  </si>
  <si>
    <t>РОСТ</t>
  </si>
  <si>
    <t xml:space="preserve">Степановский </t>
  </si>
  <si>
    <t xml:space="preserve">Телеговский </t>
  </si>
  <si>
    <t>Холмовский</t>
  </si>
  <si>
    <t xml:space="preserve">Шиловский </t>
  </si>
  <si>
    <t>Ершевской</t>
  </si>
  <si>
    <t>ГБУЗ АО "Лешуконская ЦРБ"</t>
  </si>
  <si>
    <t>Березник</t>
  </si>
  <si>
    <t>Кеба</t>
  </si>
  <si>
    <t>Палуга</t>
  </si>
  <si>
    <t>Усть-Чуласа</t>
  </si>
  <si>
    <t>Белощелье</t>
  </si>
  <si>
    <t>Засулье</t>
  </si>
  <si>
    <t>Ценогора</t>
  </si>
  <si>
    <t>Юрома</t>
  </si>
  <si>
    <t>ГБУЗ АО "Мезенская ЦРБ"</t>
  </si>
  <si>
    <t>Азапольский</t>
  </si>
  <si>
    <t>Ёлкинский</t>
  </si>
  <si>
    <t>Карьепольский</t>
  </si>
  <si>
    <t xml:space="preserve">Кимженский </t>
  </si>
  <si>
    <t>Лампоженский</t>
  </si>
  <si>
    <t>Майденский</t>
  </si>
  <si>
    <t xml:space="preserve">Мегорский </t>
  </si>
  <si>
    <t xml:space="preserve">Целегорский  </t>
  </si>
  <si>
    <t xml:space="preserve">Быченский </t>
  </si>
  <si>
    <t xml:space="preserve">Долгощельский </t>
  </si>
  <si>
    <t xml:space="preserve">Дорогорский </t>
  </si>
  <si>
    <t xml:space="preserve">Заакакурский </t>
  </si>
  <si>
    <t xml:space="preserve">Койденский </t>
  </si>
  <si>
    <t xml:space="preserve">Ручьевской </t>
  </si>
  <si>
    <t xml:space="preserve">Совпольский </t>
  </si>
  <si>
    <t xml:space="preserve">Соянский </t>
  </si>
  <si>
    <t>ГБУЗ АО "Няндомская ЦРБ"</t>
  </si>
  <si>
    <t>Канакшанский</t>
  </si>
  <si>
    <t>Лелемский</t>
  </si>
  <si>
    <t>на ст Лепша</t>
  </si>
  <si>
    <t>Оремский</t>
  </si>
  <si>
    <t>Тарзинский</t>
  </si>
  <si>
    <t>Шожемский</t>
  </si>
  <si>
    <t>Андреевский</t>
  </si>
  <si>
    <t>Бурачихинский</t>
  </si>
  <si>
    <t>Воезерский</t>
  </si>
  <si>
    <t>Заозерный</t>
  </si>
  <si>
    <t>Ивакшанский</t>
  </si>
  <si>
    <t>д.Конда</t>
  </si>
  <si>
    <t>Лепшинский</t>
  </si>
  <si>
    <t>Лимский</t>
  </si>
  <si>
    <t>Ступинский</t>
  </si>
  <si>
    <t>Шестиозерский</t>
  </si>
  <si>
    <t>ГБУЗ АО "Онежская ЦРБ"</t>
  </si>
  <si>
    <t xml:space="preserve">Городецкий </t>
  </si>
  <si>
    <t xml:space="preserve">Поньговский </t>
  </si>
  <si>
    <t xml:space="preserve">Прилукский </t>
  </si>
  <si>
    <t xml:space="preserve">Большеборский </t>
  </si>
  <si>
    <t xml:space="preserve">Верхнеозерский </t>
  </si>
  <si>
    <t>Вонгудский</t>
  </si>
  <si>
    <t xml:space="preserve">Золотухский </t>
  </si>
  <si>
    <t xml:space="preserve">Клещевский </t>
  </si>
  <si>
    <t>Кушинский</t>
  </si>
  <si>
    <t>Кяндский</t>
  </si>
  <si>
    <t xml:space="preserve">Легашевский </t>
  </si>
  <si>
    <t xml:space="preserve">Малошуйский </t>
  </si>
  <si>
    <t xml:space="preserve">Нименьгский </t>
  </si>
  <si>
    <t xml:space="preserve">Порожский </t>
  </si>
  <si>
    <t xml:space="preserve">Покровский </t>
  </si>
  <si>
    <t>Пурнемский</t>
  </si>
  <si>
    <t>Турчасовский</t>
  </si>
  <si>
    <t xml:space="preserve">Устькожский </t>
  </si>
  <si>
    <t xml:space="preserve">Унежемский </t>
  </si>
  <si>
    <t>Шастинский</t>
  </si>
  <si>
    <t xml:space="preserve">Шомокшский </t>
  </si>
  <si>
    <t>ГБУЗ АО "Плесецкая ЦРБ"</t>
  </si>
  <si>
    <t>Анисимовский</t>
  </si>
  <si>
    <t>Булатово</t>
  </si>
  <si>
    <t>Красновский</t>
  </si>
  <si>
    <t>Ломовое</t>
  </si>
  <si>
    <t>Первомайский</t>
  </si>
  <si>
    <t>Петровский</t>
  </si>
  <si>
    <t>Летнеозерский</t>
  </si>
  <si>
    <t>Ярнемский</t>
  </si>
  <si>
    <t>Верховский</t>
  </si>
  <si>
    <t>Липаковский</t>
  </si>
  <si>
    <t>Кенозерский</t>
  </si>
  <si>
    <t>Кенорецкий</t>
  </si>
  <si>
    <t>Коковка</t>
  </si>
  <si>
    <t>Нижнее Устье</t>
  </si>
  <si>
    <t>Поча</t>
  </si>
  <si>
    <t>Пуксинский</t>
  </si>
  <si>
    <t>Самково</t>
  </si>
  <si>
    <t>Улитино</t>
  </si>
  <si>
    <t>Церковное</t>
  </si>
  <si>
    <t>ГБУЗ АО "Приморская ЦРБ"</t>
  </si>
  <si>
    <t>Верхняя Золотица</t>
  </si>
  <si>
    <t>Нижняя Золотица</t>
  </si>
  <si>
    <t>Пушлахта</t>
  </si>
  <si>
    <t>Яреньга</t>
  </si>
  <si>
    <t>Беломорье</t>
  </si>
  <si>
    <t>Васьково</t>
  </si>
  <si>
    <t>Вознесенье</t>
  </si>
  <si>
    <t>Лайский Док</t>
  </si>
  <si>
    <t>Ластола</t>
  </si>
  <si>
    <t>Лисестрово</t>
  </si>
  <si>
    <t>Лопшеньга</t>
  </si>
  <si>
    <t>Луговой</t>
  </si>
  <si>
    <t>Лявля</t>
  </si>
  <si>
    <t>Патракеевка</t>
  </si>
  <si>
    <t>Повракула</t>
  </si>
  <si>
    <t>Пустошь</t>
  </si>
  <si>
    <t>Ширшинский зверосовхоз</t>
  </si>
  <si>
    <t>Талаги</t>
  </si>
  <si>
    <t>ГБУЗ АО "Устьянская ЦРБ"</t>
  </si>
  <si>
    <t>Верхне-Березницкий</t>
  </si>
  <si>
    <t>Минский</t>
  </si>
  <si>
    <t xml:space="preserve">Ульюхский </t>
  </si>
  <si>
    <t>Алфёровский</t>
  </si>
  <si>
    <t>Бережной</t>
  </si>
  <si>
    <t xml:space="preserve">Березницкий </t>
  </si>
  <si>
    <t>Бестужевский</t>
  </si>
  <si>
    <t xml:space="preserve">Вежевской </t>
  </si>
  <si>
    <t xml:space="preserve">Едемский </t>
  </si>
  <si>
    <t>Киземский</t>
  </si>
  <si>
    <t>Лойгинский</t>
  </si>
  <si>
    <t xml:space="preserve">Малодорский </t>
  </si>
  <si>
    <t xml:space="preserve">Мирновский </t>
  </si>
  <si>
    <t xml:space="preserve">Орловский </t>
  </si>
  <si>
    <t>Плосский</t>
  </si>
  <si>
    <t xml:space="preserve">Ростовский </t>
  </si>
  <si>
    <t>Синицкий</t>
  </si>
  <si>
    <t>Советский</t>
  </si>
  <si>
    <t>Строевской</t>
  </si>
  <si>
    <t>Ульяновский</t>
  </si>
  <si>
    <t>Юрятинский</t>
  </si>
  <si>
    <t>ГБУЗ АО "Холмогорская ЦРБ"</t>
  </si>
  <si>
    <t>Быстрокурский</t>
  </si>
  <si>
    <t>Верхне-Койдокурский</t>
  </si>
  <si>
    <t>Верхние-Хаврогоры</t>
  </si>
  <si>
    <t>Ичковский</t>
  </si>
  <si>
    <t>Кузоменский</t>
  </si>
  <si>
    <t>Липовик</t>
  </si>
  <si>
    <t xml:space="preserve">Орлецкий </t>
  </si>
  <si>
    <t>Пешемское</t>
  </si>
  <si>
    <t xml:space="preserve">Белогорский </t>
  </si>
  <si>
    <t xml:space="preserve">Бельково </t>
  </si>
  <si>
    <t>Заболотье</t>
  </si>
  <si>
    <t>Кехотский</t>
  </si>
  <si>
    <t xml:space="preserve">Копачевский </t>
  </si>
  <si>
    <t xml:space="preserve">Ломоносовский </t>
  </si>
  <si>
    <t xml:space="preserve">Нижне-Койдокурский </t>
  </si>
  <si>
    <t>Нижне-Матигорский</t>
  </si>
  <si>
    <t>Нижние-Хаврогоры</t>
  </si>
  <si>
    <t>Пиньгишенский</t>
  </si>
  <si>
    <t xml:space="preserve">Рембуевский </t>
  </si>
  <si>
    <t>Селецкий</t>
  </si>
  <si>
    <t xml:space="preserve">Верхне-Матигорский  </t>
  </si>
  <si>
    <t>ГБУЗ АО "Шенкурская ЦРБ им. Н.Н. Приорова"</t>
  </si>
  <si>
    <t>Демидовский</t>
  </si>
  <si>
    <t>Россохинский</t>
  </si>
  <si>
    <t>Тарнянский</t>
  </si>
  <si>
    <t xml:space="preserve">Шахановский </t>
  </si>
  <si>
    <t>п. Плесо</t>
  </si>
  <si>
    <t>Артемьевский</t>
  </si>
  <si>
    <t>Блудковский</t>
  </si>
  <si>
    <t xml:space="preserve">Верхо-Паденьгский </t>
  </si>
  <si>
    <t>п. Красная Горка</t>
  </si>
  <si>
    <t xml:space="preserve">Никольский </t>
  </si>
  <si>
    <t xml:space="preserve">Осиновский </t>
  </si>
  <si>
    <t xml:space="preserve">Спасско-Марецкий </t>
  </si>
  <si>
    <t xml:space="preserve">Суландский </t>
  </si>
  <si>
    <t>п. Уколок</t>
  </si>
  <si>
    <t xml:space="preserve">Усть-Паденьгский </t>
  </si>
  <si>
    <t xml:space="preserve">Усть-Пуйский </t>
  </si>
  <si>
    <t>Усть-Сюмский</t>
  </si>
  <si>
    <t xml:space="preserve">Федорогорский </t>
  </si>
  <si>
    <t>Шелашский</t>
  </si>
  <si>
    <t>Ямскогорский</t>
  </si>
  <si>
    <t>ГБУЗ АО «Яренская ЦРБ»</t>
  </si>
  <si>
    <t>Витюнино</t>
  </si>
  <si>
    <t>Запань-Лупья</t>
  </si>
  <si>
    <t>Лупья</t>
  </si>
  <si>
    <t>Тыва</t>
  </si>
  <si>
    <t>Ирта</t>
  </si>
  <si>
    <t>Лена</t>
  </si>
  <si>
    <t>Лысимо</t>
  </si>
  <si>
    <t>Очея</t>
  </si>
  <si>
    <t>Сойга-1</t>
  </si>
  <si>
    <t>Сойга-2</t>
  </si>
  <si>
    <t>ВСЕГО</t>
  </si>
  <si>
    <t xml:space="preserve">ВСЕГО,                                      тыс. руб. </t>
  </si>
  <si>
    <t xml:space="preserve">ВСЕГО, руб. </t>
  </si>
  <si>
    <t xml:space="preserve">Федотовский </t>
  </si>
  <si>
    <t>ГБУЗ АО "Коряжемская городская больница"</t>
  </si>
  <si>
    <t xml:space="preserve">Пакшеньгский </t>
  </si>
  <si>
    <t xml:space="preserve">Киверский </t>
  </si>
  <si>
    <t xml:space="preserve">Саминский </t>
  </si>
  <si>
    <t xml:space="preserve">Селянский </t>
  </si>
  <si>
    <t xml:space="preserve">Городецк </t>
  </si>
  <si>
    <t xml:space="preserve">д. Нюхча </t>
  </si>
  <si>
    <t xml:space="preserve">Мелентьевский </t>
  </si>
  <si>
    <t xml:space="preserve">Ракульский </t>
  </si>
  <si>
    <t xml:space="preserve">Белослудский </t>
  </si>
  <si>
    <t xml:space="preserve">Ершевской </t>
  </si>
  <si>
    <t xml:space="preserve">Турчасовский </t>
  </si>
  <si>
    <t>Пертоминск</t>
  </si>
  <si>
    <t>В-Березницкий</t>
  </si>
  <si>
    <t xml:space="preserve">Минский </t>
  </si>
  <si>
    <t xml:space="preserve">Киземский </t>
  </si>
  <si>
    <t xml:space="preserve">Советский </t>
  </si>
  <si>
    <t xml:space="preserve">Поправочный коэффициент  </t>
  </si>
  <si>
    <t>Пакшеньгский</t>
  </si>
  <si>
    <t>Зеленниковский</t>
  </si>
  <si>
    <t>Горковский</t>
  </si>
  <si>
    <t>Ковкульский</t>
  </si>
  <si>
    <t>Тамицкий</t>
  </si>
  <si>
    <t xml:space="preserve">Финансовое обеспечение ФЗ/ФАП </t>
  </si>
  <si>
    <t>с 1 января 2024 года</t>
  </si>
  <si>
    <t xml:space="preserve">1. Перечень ФЗ/ФАП с размером месячного финансового обеспечения </t>
  </si>
  <si>
    <t>10=9/12</t>
  </si>
  <si>
    <t>11=10/3</t>
  </si>
  <si>
    <t>ФЗ/ФАП с численностью от 901 до 1500 человек</t>
  </si>
  <si>
    <t>ФЗ/ФАП с численностью от 101 до 900 человек</t>
  </si>
  <si>
    <t>ФЗ/ФАП с численностью до 100 человек</t>
  </si>
  <si>
    <t>ФЗ/ФАП с численностью от 1501 до 2000 человек</t>
  </si>
  <si>
    <t>2. Динамика годового размера финансового обеспечения ФЗ/ФАП в разрезе медицинских организаций с учетом изменений параметров</t>
  </si>
  <si>
    <t>Наименование ФЗ/ФАП</t>
  </si>
  <si>
    <t>Размер месячного финансирования ФЗ/ФАП с учетом ПК и КД, руб.</t>
  </si>
  <si>
    <t>Объем финансирования ФЗ/ФАП с учетом ПК и КД, руб.</t>
  </si>
  <si>
    <t>с 01.01.2024</t>
  </si>
  <si>
    <t xml:space="preserve">январь-декабрь 
</t>
  </si>
  <si>
    <r>
      <t>Приложение № 26
к Тарифному соглашению</t>
    </r>
    <r>
      <rPr>
        <i/>
        <sz val="12"/>
        <rFont val="Times New Roman"/>
        <family val="1"/>
        <charset val="204"/>
      </rPr>
      <t xml:space="preserve"> 
</t>
    </r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</si>
</sst>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#,##0.0"/>
    <numFmt numFmtId="165" formatCode="0.000"/>
    <numFmt numFmtId="166" formatCode="0.0"/>
    <numFmt numFmtId="167" formatCode="_-* #,##0.00\ _р_._-;\-* #,##0.00\ _р_._-;_-* \-??\ _р_._-;_-@_-"/>
    <numFmt numFmtId="168" formatCode="_(* #,##0.00_);_(* \(#,##0.00\);_(* &quot;-&quot;??_);_(@_)"/>
  </numFmts>
  <fonts count="2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3" tint="0.39997558519241921"/>
      <name val="Times New Roman"/>
      <family val="1"/>
      <charset val="204"/>
    </font>
    <font>
      <i/>
      <sz val="11"/>
      <color theme="3" tint="0.39997558519241921"/>
      <name val="Times New Roman"/>
      <family val="1"/>
      <charset val="204"/>
    </font>
    <font>
      <b/>
      <sz val="10"/>
      <name val="Arial Cyr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</fonts>
  <fills count="4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DCE6F2"/>
        <bgColor rgb="FFDBEEF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F2DCDB"/>
        <bgColor rgb="FFE6E0EC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EBF1DE"/>
        <bgColor rgb="FFF2F2F2"/>
      </patternFill>
    </fill>
    <fill>
      <patternFill patternType="solid">
        <fgColor indexed="42"/>
      </patternFill>
    </fill>
    <fill>
      <patternFill patternType="solid">
        <fgColor rgb="FFCCFFCC"/>
        <bgColor rgb="FFDBEEF4"/>
      </patternFill>
    </fill>
    <fill>
      <patternFill patternType="solid">
        <fgColor rgb="FFE6E0EC"/>
        <bgColor rgb="FFDCE6F2"/>
      </patternFill>
    </fill>
    <fill>
      <patternFill patternType="solid">
        <fgColor indexed="46"/>
      </patternFill>
    </fill>
    <fill>
      <patternFill patternType="solid">
        <fgColor rgb="FFCC99FF"/>
        <bgColor rgb="FFFF99CC"/>
      </patternFill>
    </fill>
    <fill>
      <patternFill patternType="solid">
        <fgColor rgb="FFDBEEF4"/>
        <bgColor rgb="FFDCE6F2"/>
      </patternFill>
    </fill>
    <fill>
      <patternFill patternType="solid">
        <fgColor rgb="FFFDEADA"/>
        <bgColor rgb="FFEBF1DE"/>
      </patternFill>
    </fill>
    <fill>
      <patternFill patternType="solid">
        <fgColor rgb="FFB9CDE5"/>
        <bgColor rgb="FFB7DEE8"/>
      </patternFill>
    </fill>
    <fill>
      <patternFill patternType="solid">
        <fgColor rgb="FFE6B9B8"/>
        <bgColor rgb="FFFFC7CE"/>
      </patternFill>
    </fill>
    <fill>
      <patternFill patternType="solid">
        <fgColor rgb="FFD7E4BD"/>
        <bgColor rgb="FFDCE6F2"/>
      </patternFill>
    </fill>
    <fill>
      <patternFill patternType="solid">
        <fgColor indexed="11"/>
      </patternFill>
    </fill>
    <fill>
      <patternFill patternType="solid">
        <fgColor rgb="FF00FF00"/>
        <bgColor rgb="FF00FFFF"/>
      </patternFill>
    </fill>
    <fill>
      <patternFill patternType="solid">
        <fgColor rgb="FFCCC1DA"/>
        <bgColor rgb="FFB9CDE5"/>
      </patternFill>
    </fill>
    <fill>
      <patternFill patternType="solid">
        <fgColor rgb="FFB7DEE8"/>
        <bgColor rgb="FFB9CDE5"/>
      </patternFill>
    </fill>
    <fill>
      <patternFill patternType="solid">
        <fgColor rgb="FFFCD5B5"/>
        <bgColor rgb="FFFFC7CE"/>
      </patternFill>
    </fill>
    <fill>
      <patternFill patternType="solid">
        <fgColor indexed="36"/>
      </patternFill>
    </fill>
    <fill>
      <patternFill patternType="solid">
        <fgColor rgb="FF800080"/>
        <bgColor rgb="FF800080"/>
      </patternFill>
    </fill>
    <fill>
      <patternFill patternType="solid">
        <fgColor indexed="52"/>
      </patternFill>
    </fill>
    <fill>
      <patternFill patternType="solid">
        <fgColor rgb="FFFF9900"/>
        <bgColor rgb="FFFFC000"/>
      </patternFill>
    </fill>
    <fill>
      <patternFill patternType="solid">
        <fgColor rgb="FFFFFFCC"/>
        <bgColor rgb="FFEBF1DE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523">
    <xf numFmtId="0" fontId="0" fillId="0" borderId="0">
      <alignment horizontal="center" vertical="center" wrapText="1"/>
    </xf>
    <xf numFmtId="0" fontId="3" fillId="0" borderId="0">
      <alignment horizontal="center" vertical="center" wrapText="1"/>
    </xf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16" borderId="0" applyBorder="0" applyProtection="0">
      <alignment horizontal="center" vertical="center" wrapText="1"/>
    </xf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4" fillId="18" borderId="0" applyBorder="0" applyProtection="0">
      <alignment horizontal="center" vertical="center" wrapText="1"/>
    </xf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16" borderId="0" applyBorder="0" applyProtection="0">
      <alignment horizontal="center" vertical="center" wrapText="1"/>
    </xf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19" borderId="0" applyBorder="0" applyProtection="0">
      <alignment horizontal="center" vertical="center" wrapText="1"/>
    </xf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" fillId="21" borderId="0" applyBorder="0" applyProtection="0">
      <alignment horizontal="center" vertical="center" wrapText="1"/>
    </xf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19" borderId="0" applyBorder="0" applyProtection="0">
      <alignment horizontal="center" vertical="center" wrapText="1"/>
    </xf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" fillId="22" borderId="0" applyBorder="0" applyProtection="0">
      <alignment horizontal="center" vertical="center" wrapText="1"/>
    </xf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" fillId="24" borderId="0" applyBorder="0" applyProtection="0">
      <alignment horizontal="center" vertical="center" wrapText="1"/>
    </xf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" fillId="22" borderId="0" applyBorder="0" applyProtection="0">
      <alignment horizontal="center" vertical="center" wrapText="1"/>
    </xf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" fillId="25" borderId="0" applyBorder="0" applyProtection="0">
      <alignment horizontal="center" vertical="center" wrapText="1"/>
    </xf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" fillId="27" borderId="0" applyBorder="0" applyProtection="0">
      <alignment horizontal="center" vertical="center" wrapText="1"/>
    </xf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" fillId="25" borderId="0" applyBorder="0" applyProtection="0">
      <alignment horizontal="center" vertical="center" wrapText="1"/>
    </xf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" fillId="28" borderId="0" applyBorder="0" applyProtection="0">
      <alignment horizontal="center" vertical="center" wrapText="1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" fillId="28" borderId="0" applyBorder="0" applyProtection="0">
      <alignment horizontal="center" vertical="center" wrapText="1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" fillId="29" borderId="0" applyBorder="0" applyProtection="0">
      <alignment horizontal="center" vertical="center" wrapText="1"/>
    </xf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" fillId="29" borderId="0" applyBorder="0" applyProtection="0">
      <alignment horizontal="center" vertical="center" wrapText="1"/>
    </xf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" fillId="30" borderId="0" applyBorder="0" applyProtection="0">
      <alignment horizontal="center" vertical="center" wrapText="1"/>
    </xf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" fillId="30" borderId="0" applyBorder="0" applyProtection="0">
      <alignment horizontal="center" vertical="center" wrapText="1"/>
    </xf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4" fillId="31" borderId="0" applyBorder="0" applyProtection="0">
      <alignment horizontal="center" vertical="center" wrapText="1"/>
    </xf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4" fillId="31" borderId="0" applyBorder="0" applyProtection="0">
      <alignment horizontal="center" vertical="center" wrapText="1"/>
    </xf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" fillId="32" borderId="0" applyBorder="0" applyProtection="0">
      <alignment horizontal="center" vertical="center" wrapText="1"/>
    </xf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" fillId="34" borderId="0" applyBorder="0" applyProtection="0">
      <alignment horizontal="center" vertical="center" wrapText="1"/>
    </xf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" fillId="32" borderId="0" applyBorder="0" applyProtection="0">
      <alignment horizontal="center" vertical="center" wrapText="1"/>
    </xf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" fillId="35" borderId="0" applyBorder="0" applyProtection="0">
      <alignment horizontal="center" vertical="center" wrapText="1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" fillId="35" borderId="0" applyBorder="0" applyProtection="0">
      <alignment horizontal="center" vertical="center" wrapText="1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" fillId="36" borderId="0" applyBorder="0" applyProtection="0">
      <alignment horizontal="center" vertical="center" wrapText="1"/>
    </xf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" fillId="36" borderId="0" applyBorder="0" applyProtection="0">
      <alignment horizontal="center" vertical="center" wrapText="1"/>
    </xf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" fillId="37" borderId="0" applyBorder="0" applyProtection="0">
      <alignment horizontal="center" vertical="center" wrapText="1"/>
    </xf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" fillId="37" borderId="0" applyBorder="0" applyProtection="0">
      <alignment horizontal="center" vertical="center" wrapText="1"/>
    </xf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33" borderId="0" applyNumberFormat="0" applyBorder="0" applyAlignment="0" applyProtection="0"/>
    <xf numFmtId="0" fontId="5" fillId="34" borderId="0" applyBorder="0" applyProtection="0">
      <alignment horizontal="center" vertical="center" wrapText="1"/>
    </xf>
    <xf numFmtId="0" fontId="2" fillId="38" borderId="0" applyNumberFormat="0" applyBorder="0" applyAlignment="0" applyProtection="0"/>
    <xf numFmtId="0" fontId="5" fillId="39" borderId="0" applyBorder="0" applyProtection="0">
      <alignment horizontal="center" vertical="center" wrapText="1"/>
    </xf>
    <xf numFmtId="0" fontId="2" fillId="40" borderId="0" applyNumberFormat="0" applyBorder="0" applyAlignment="0" applyProtection="0"/>
    <xf numFmtId="0" fontId="5" fillId="41" borderId="0" applyBorder="0" applyProtection="0">
      <alignment horizontal="center" vertical="center" wrapText="1"/>
    </xf>
    <xf numFmtId="0" fontId="6" fillId="0" borderId="0"/>
    <xf numFmtId="0" fontId="6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horizontal="center" vertical="center" wrapText="1"/>
    </xf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>
      <alignment horizontal="center" vertical="center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3" fillId="42" borderId="1" applyProtection="0">
      <alignment horizontal="center" vertical="center" wrapText="1"/>
    </xf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6" fillId="2" borderId="1" applyNumberFormat="0" applyFont="0" applyAlignment="0" applyProtection="0"/>
    <xf numFmtId="0" fontId="3" fillId="42" borderId="1" applyProtection="0">
      <alignment horizontal="center" vertical="center" wrapText="1"/>
    </xf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3" fillId="42" borderId="1" applyProtection="0">
      <alignment horizontal="center" vertical="center" wrapText="1"/>
    </xf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Border="0" applyProtection="0">
      <alignment horizontal="center" vertical="center" wrapText="1"/>
    </xf>
    <xf numFmtId="168" fontId="9" fillId="0" borderId="0" applyFont="0" applyFill="0" applyBorder="0" applyAlignment="0" applyProtection="0"/>
  </cellStyleXfs>
  <cellXfs count="185">
    <xf numFmtId="0" fontId="0" fillId="0" borderId="0" xfId="0">
      <alignment horizontal="center" vertical="center" wrapText="1"/>
    </xf>
    <xf numFmtId="0" fontId="15" fillId="15" borderId="3" xfId="1" applyFont="1" applyFill="1" applyBorder="1">
      <alignment horizontal="center" vertical="center" wrapText="1"/>
    </xf>
    <xf numFmtId="0" fontId="12" fillId="15" borderId="3" xfId="0" applyFont="1" applyFill="1" applyBorder="1" applyAlignment="1">
      <alignment horizontal="center" vertical="center" wrapText="1"/>
    </xf>
    <xf numFmtId="0" fontId="12" fillId="15" borderId="3" xfId="0" applyFont="1" applyFill="1" applyBorder="1" applyAlignment="1">
      <alignment horizontal="center" vertical="top" wrapText="1"/>
    </xf>
    <xf numFmtId="0" fontId="12" fillId="15" borderId="3" xfId="0" applyFont="1" applyFill="1" applyBorder="1" applyAlignment="1">
      <alignment horizontal="center" vertical="center"/>
    </xf>
    <xf numFmtId="3" fontId="12" fillId="15" borderId="3" xfId="0" applyNumberFormat="1" applyFont="1" applyFill="1" applyBorder="1" applyAlignment="1">
      <alignment horizontal="center" vertical="center" wrapText="1"/>
    </xf>
    <xf numFmtId="0" fontId="12" fillId="15" borderId="3" xfId="0" applyFont="1" applyFill="1" applyBorder="1" applyAlignment="1">
      <alignment horizontal="center"/>
    </xf>
    <xf numFmtId="3" fontId="12" fillId="15" borderId="3" xfId="1" applyNumberFormat="1" applyFont="1" applyFill="1" applyBorder="1" applyAlignment="1">
      <alignment horizontal="center" vertical="center" wrapText="1"/>
    </xf>
    <xf numFmtId="166" fontId="12" fillId="15" borderId="3" xfId="1" applyNumberFormat="1" applyFont="1" applyFill="1" applyBorder="1" applyAlignment="1">
      <alignment horizontal="center" vertical="center" wrapText="1"/>
    </xf>
    <xf numFmtId="165" fontId="12" fillId="15" borderId="3" xfId="1" applyNumberFormat="1" applyFont="1" applyFill="1" applyBorder="1" applyAlignment="1">
      <alignment horizontal="center" vertical="center" wrapText="1"/>
    </xf>
    <xf numFmtId="0" fontId="10" fillId="15" borderId="0" xfId="0" applyFont="1" applyFill="1" applyBorder="1" applyAlignment="1">
      <alignment horizontal="right" vertical="center" wrapText="1"/>
    </xf>
    <xf numFmtId="0" fontId="10" fillId="15" borderId="0" xfId="1" applyFont="1" applyFill="1" applyBorder="1" applyAlignment="1">
      <alignment vertical="center" wrapText="1"/>
    </xf>
    <xf numFmtId="0" fontId="14" fillId="15" borderId="4" xfId="1" applyFont="1" applyFill="1" applyBorder="1" applyAlignment="1">
      <alignment horizontal="center" vertical="center" wrapText="1"/>
    </xf>
    <xf numFmtId="0" fontId="14" fillId="15" borderId="7" xfId="1" applyFont="1" applyFill="1" applyBorder="1" applyAlignment="1">
      <alignment horizontal="center" vertical="center" wrapText="1"/>
    </xf>
    <xf numFmtId="0" fontId="14" fillId="15" borderId="5" xfId="1" applyFont="1" applyFill="1" applyBorder="1" applyAlignment="1">
      <alignment horizontal="center" vertical="center" wrapText="1"/>
    </xf>
    <xf numFmtId="0" fontId="0" fillId="15" borderId="0" xfId="0" applyFont="1" applyFill="1">
      <alignment horizontal="center" vertical="center" wrapText="1"/>
    </xf>
    <xf numFmtId="0" fontId="17" fillId="15" borderId="0" xfId="0" applyFont="1" applyFill="1" applyBorder="1" applyAlignment="1">
      <alignment horizontal="right" vertical="center" wrapText="1"/>
    </xf>
    <xf numFmtId="0" fontId="12" fillId="15" borderId="3" xfId="1" applyFont="1" applyFill="1" applyBorder="1" applyAlignment="1">
      <alignment horizontal="center" vertical="center" wrapText="1"/>
    </xf>
    <xf numFmtId="0" fontId="15" fillId="15" borderId="3" xfId="1" applyFont="1" applyFill="1" applyBorder="1" applyAlignment="1">
      <alignment horizontal="center" vertical="center" wrapText="1"/>
    </xf>
    <xf numFmtId="0" fontId="12" fillId="15" borderId="6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center" wrapText="1"/>
    </xf>
    <xf numFmtId="0" fontId="10" fillId="0" borderId="3" xfId="1" applyFont="1" applyFill="1" applyBorder="1">
      <alignment horizontal="center" vertical="center" wrapText="1"/>
    </xf>
    <xf numFmtId="0" fontId="16" fillId="0" borderId="3" xfId="1" applyFont="1" applyFill="1" applyBorder="1">
      <alignment horizontal="center" vertical="center" wrapText="1"/>
    </xf>
    <xf numFmtId="0" fontId="12" fillId="0" borderId="3" xfId="1" applyFont="1" applyFill="1" applyBorder="1">
      <alignment horizontal="center" vertical="center" wrapText="1"/>
    </xf>
    <xf numFmtId="0" fontId="16" fillId="0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4" fontId="16" fillId="0" borderId="3" xfId="464" applyNumberFormat="1" applyFont="1" applyFill="1" applyBorder="1" applyAlignment="1">
      <alignment horizontal="center" vertical="center" wrapText="1"/>
    </xf>
    <xf numFmtId="4" fontId="10" fillId="0" borderId="3" xfId="464" applyNumberFormat="1" applyFont="1" applyFill="1" applyBorder="1" applyAlignment="1">
      <alignment horizontal="center" vertical="center" wrapText="1"/>
    </xf>
    <xf numFmtId="164" fontId="16" fillId="0" borderId="3" xfId="464" applyNumberFormat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4" fontId="10" fillId="15" borderId="3" xfId="464" applyNumberFormat="1" applyFont="1" applyFill="1" applyBorder="1" applyAlignment="1">
      <alignment horizontal="center" vertical="center" wrapText="1"/>
    </xf>
    <xf numFmtId="0" fontId="15" fillId="0" borderId="3" xfId="1" applyFont="1" applyFill="1" applyBorder="1">
      <alignment horizontal="center" vertical="center" wrapText="1"/>
    </xf>
    <xf numFmtId="4" fontId="16" fillId="15" borderId="3" xfId="464" applyNumberFormat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15" borderId="3" xfId="0" applyFont="1" applyFill="1" applyBorder="1" applyAlignment="1">
      <alignment horizontal="center" vertical="center" wrapText="1"/>
    </xf>
    <xf numFmtId="164" fontId="16" fillId="0" borderId="5" xfId="464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5" fillId="0" borderId="3" xfId="1" applyFont="1" applyFill="1" applyBorder="1" applyAlignment="1">
      <alignment vertical="top" wrapText="1"/>
    </xf>
    <xf numFmtId="0" fontId="12" fillId="0" borderId="6" xfId="1" applyFont="1" applyFill="1" applyBorder="1" applyAlignment="1">
      <alignment horizontal="center" vertical="center" wrapText="1"/>
    </xf>
    <xf numFmtId="4" fontId="10" fillId="0" borderId="3" xfId="464" applyNumberFormat="1" applyFont="1" applyFill="1" applyBorder="1" applyAlignment="1">
      <alignment horizontal="center" vertical="center"/>
    </xf>
    <xf numFmtId="4" fontId="10" fillId="15" borderId="3" xfId="464" applyNumberFormat="1" applyFont="1" applyFill="1" applyBorder="1" applyAlignment="1">
      <alignment horizontal="center" vertical="center"/>
    </xf>
    <xf numFmtId="4" fontId="16" fillId="0" borderId="3" xfId="464" applyNumberFormat="1" applyFont="1" applyFill="1" applyBorder="1" applyAlignment="1">
      <alignment horizontal="center" vertical="center"/>
    </xf>
    <xf numFmtId="4" fontId="16" fillId="15" borderId="3" xfId="464" applyNumberFormat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0" fillId="15" borderId="3" xfId="0" applyFont="1" applyFill="1" applyBorder="1" applyAlignment="1">
      <alignment horizontal="center" vertical="top" wrapText="1"/>
    </xf>
    <xf numFmtId="0" fontId="10" fillId="0" borderId="3" xfId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/>
    </xf>
    <xf numFmtId="0" fontId="12" fillId="0" borderId="3" xfId="1" applyFont="1" applyFill="1" applyBorder="1" applyAlignment="1">
      <alignment horizontal="center" vertical="center" wrapText="1" shrinkToFit="1"/>
    </xf>
    <xf numFmtId="0" fontId="16" fillId="0" borderId="3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top" wrapText="1"/>
    </xf>
    <xf numFmtId="0" fontId="15" fillId="0" borderId="3" xfId="1" applyFont="1" applyFill="1" applyBorder="1" applyAlignment="1">
      <alignment horizontal="center" vertical="center" wrapText="1" shrinkToFit="1"/>
    </xf>
    <xf numFmtId="0" fontId="12" fillId="0" borderId="3" xfId="1" applyFont="1" applyFill="1" applyBorder="1" applyAlignment="1">
      <alignment vertical="center" wrapText="1"/>
    </xf>
    <xf numFmtId="0" fontId="10" fillId="15" borderId="3" xfId="1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center" vertical="center" wrapText="1"/>
    </xf>
    <xf numFmtId="3" fontId="15" fillId="0" borderId="3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 vertical="center"/>
    </xf>
    <xf numFmtId="3" fontId="15" fillId="0" borderId="3" xfId="1" applyNumberFormat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wrapText="1"/>
    </xf>
    <xf numFmtId="0" fontId="12" fillId="0" borderId="3" xfId="1" applyFont="1" applyFill="1" applyBorder="1" applyAlignment="1">
      <alignment horizontal="center" vertical="top" wrapText="1"/>
    </xf>
    <xf numFmtId="0" fontId="15" fillId="0" borderId="3" xfId="1" applyFont="1" applyFill="1" applyBorder="1" applyAlignment="1">
      <alignment horizontal="center" vertical="top" wrapText="1"/>
    </xf>
    <xf numFmtId="0" fontId="12" fillId="0" borderId="6" xfId="1" applyFont="1" applyBorder="1" applyAlignment="1">
      <alignment vertical="center" wrapText="1"/>
    </xf>
    <xf numFmtId="164" fontId="12" fillId="0" borderId="3" xfId="1" applyNumberFormat="1" applyFont="1" applyFill="1" applyBorder="1" applyAlignment="1">
      <alignment horizontal="center" vertical="center" wrapText="1"/>
    </xf>
    <xf numFmtId="165" fontId="12" fillId="0" borderId="3" xfId="1" applyNumberFormat="1" applyFont="1" applyFill="1" applyBorder="1" applyAlignment="1">
      <alignment horizontal="center" vertical="center" wrapText="1"/>
    </xf>
    <xf numFmtId="166" fontId="12" fillId="0" borderId="3" xfId="1" applyNumberFormat="1" applyFont="1" applyFill="1" applyBorder="1" applyAlignment="1">
      <alignment horizontal="center" vertical="center" wrapText="1"/>
    </xf>
    <xf numFmtId="165" fontId="12" fillId="0" borderId="3" xfId="1" applyNumberFormat="1" applyFont="1" applyFill="1" applyBorder="1" applyAlignment="1">
      <alignment vertical="center" wrapText="1"/>
    </xf>
    <xf numFmtId="165" fontId="12" fillId="0" borderId="3" xfId="1" applyNumberFormat="1" applyFont="1" applyFill="1" applyBorder="1" applyAlignment="1">
      <alignment horizontal="center" vertical="center"/>
    </xf>
    <xf numFmtId="4" fontId="14" fillId="15" borderId="3" xfId="1" applyNumberFormat="1" applyFont="1" applyFill="1" applyBorder="1">
      <alignment horizontal="center" vertical="center" wrapText="1"/>
    </xf>
    <xf numFmtId="4" fontId="14" fillId="15" borderId="3" xfId="1" applyNumberFormat="1" applyFont="1" applyFill="1" applyBorder="1" applyAlignment="1">
      <alignment horizontal="center" vertical="center" wrapText="1"/>
    </xf>
    <xf numFmtId="4" fontId="0" fillId="15" borderId="3" xfId="0" applyNumberFormat="1" applyFont="1" applyFill="1" applyBorder="1">
      <alignment horizontal="center" vertical="center" wrapText="1"/>
    </xf>
    <xf numFmtId="4" fontId="19" fillId="15" borderId="3" xfId="0" applyNumberFormat="1" applyFont="1" applyFill="1" applyBorder="1">
      <alignment horizontal="center" vertical="center" wrapText="1"/>
    </xf>
    <xf numFmtId="4" fontId="16" fillId="15" borderId="3" xfId="1" applyNumberFormat="1" applyFont="1" applyFill="1" applyBorder="1">
      <alignment horizontal="center" vertical="center" wrapText="1"/>
    </xf>
    <xf numFmtId="0" fontId="11" fillId="0" borderId="0" xfId="464" applyFont="1" applyBorder="1" applyAlignment="1">
      <alignment horizontal="center" vertical="center" wrapText="1"/>
    </xf>
    <xf numFmtId="0" fontId="11" fillId="0" borderId="0" xfId="464" applyFont="1" applyFill="1" applyBorder="1" applyAlignment="1">
      <alignment horizontal="center" vertical="center" wrapText="1"/>
    </xf>
    <xf numFmtId="0" fontId="10" fillId="0" borderId="0" xfId="464" applyFont="1" applyBorder="1" applyAlignment="1">
      <alignment vertical="center" wrapText="1"/>
    </xf>
    <xf numFmtId="0" fontId="16" fillId="0" borderId="3" xfId="464" applyFont="1" applyBorder="1" applyAlignment="1">
      <alignment horizontal="center" vertical="center" wrapText="1"/>
    </xf>
    <xf numFmtId="0" fontId="20" fillId="0" borderId="3" xfId="469" applyFont="1" applyFill="1" applyBorder="1" applyAlignment="1">
      <alignment horizontal="center" vertical="center" wrapText="1"/>
    </xf>
    <xf numFmtId="0" fontId="20" fillId="15" borderId="3" xfId="469" applyFont="1" applyFill="1" applyBorder="1" applyAlignment="1">
      <alignment horizontal="center" vertical="center" wrapText="1"/>
    </xf>
    <xf numFmtId="0" fontId="15" fillId="0" borderId="3" xfId="469" applyFont="1" applyBorder="1">
      <alignment horizontal="center" vertical="center" wrapText="1"/>
    </xf>
    <xf numFmtId="0" fontId="10" fillId="0" borderId="0" xfId="464" applyFont="1" applyFill="1">
      <alignment horizontal="center" vertical="center" wrapText="1"/>
    </xf>
    <xf numFmtId="0" fontId="10" fillId="0" borderId="0" xfId="464" applyFont="1">
      <alignment horizontal="center" vertical="center" wrapText="1"/>
    </xf>
    <xf numFmtId="0" fontId="16" fillId="0" borderId="0" xfId="464" applyFont="1">
      <alignment horizontal="center" vertical="center" wrapText="1"/>
    </xf>
    <xf numFmtId="0" fontId="0" fillId="43" borderId="0" xfId="0" applyFill="1">
      <alignment horizontal="center" vertical="center" wrapText="1"/>
    </xf>
    <xf numFmtId="4" fontId="0" fillId="0" borderId="0" xfId="0" applyNumberFormat="1">
      <alignment horizontal="center" vertical="center" wrapText="1"/>
    </xf>
    <xf numFmtId="4" fontId="0" fillId="43" borderId="0" xfId="0" applyNumberFormat="1" applyFill="1">
      <alignment horizontal="center" vertical="center" wrapText="1"/>
    </xf>
    <xf numFmtId="4" fontId="19" fillId="0" borderId="0" xfId="0" applyNumberFormat="1" applyFont="1">
      <alignment horizontal="center" vertical="center" wrapText="1"/>
    </xf>
    <xf numFmtId="0" fontId="11" fillId="15" borderId="0" xfId="1" applyFont="1" applyFill="1" applyBorder="1" applyAlignment="1">
      <alignment horizontal="center" vertical="center" wrapText="1"/>
    </xf>
    <xf numFmtId="0" fontId="11" fillId="15" borderId="2" xfId="1" applyFont="1" applyFill="1" applyBorder="1" applyAlignment="1">
      <alignment horizontal="center" vertical="center" wrapText="1"/>
    </xf>
    <xf numFmtId="0" fontId="12" fillId="15" borderId="3" xfId="1" applyFont="1" applyFill="1" applyBorder="1" applyAlignment="1">
      <alignment horizontal="center" vertical="center" wrapText="1"/>
    </xf>
    <xf numFmtId="0" fontId="12" fillId="15" borderId="4" xfId="1" applyFont="1" applyFill="1" applyBorder="1" applyAlignment="1">
      <alignment horizontal="center" vertical="center" wrapText="1"/>
    </xf>
    <xf numFmtId="0" fontId="12" fillId="15" borderId="5" xfId="1" applyFont="1" applyFill="1" applyBorder="1" applyAlignment="1">
      <alignment horizontal="center" vertical="center" wrapText="1"/>
    </xf>
    <xf numFmtId="0" fontId="12" fillId="15" borderId="6" xfId="1" applyFont="1" applyFill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5" fillId="15" borderId="4" xfId="1" applyFont="1" applyFill="1" applyBorder="1" applyAlignment="1">
      <alignment horizontal="center" vertical="center" wrapText="1"/>
    </xf>
    <xf numFmtId="0" fontId="15" fillId="15" borderId="5" xfId="1" applyFont="1" applyFill="1" applyBorder="1" applyAlignment="1">
      <alignment horizontal="center" vertical="center" wrapText="1"/>
    </xf>
    <xf numFmtId="0" fontId="15" fillId="15" borderId="6" xfId="1" applyFont="1" applyFill="1" applyBorder="1" applyAlignment="1">
      <alignment horizontal="center" vertical="center" wrapText="1"/>
    </xf>
    <xf numFmtId="4" fontId="19" fillId="15" borderId="4" xfId="0" applyNumberFormat="1" applyFont="1" applyFill="1" applyBorder="1" applyAlignment="1">
      <alignment horizontal="center" vertical="center" wrapText="1"/>
    </xf>
    <xf numFmtId="4" fontId="19" fillId="15" borderId="5" xfId="0" applyNumberFormat="1" applyFont="1" applyFill="1" applyBorder="1" applyAlignment="1">
      <alignment horizontal="center" vertical="center" wrapText="1"/>
    </xf>
    <xf numFmtId="4" fontId="19" fillId="15" borderId="6" xfId="0" applyNumberFormat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5" fillId="15" borderId="3" xfId="1" applyFont="1" applyFill="1" applyBorder="1" applyAlignment="1">
      <alignment horizontal="center" vertical="center" wrapText="1"/>
    </xf>
    <xf numFmtId="4" fontId="12" fillId="15" borderId="3" xfId="1" applyNumberFormat="1" applyFont="1" applyFill="1" applyBorder="1" applyAlignment="1">
      <alignment horizontal="center" vertical="center" wrapText="1"/>
    </xf>
    <xf numFmtId="0" fontId="13" fillId="15" borderId="3" xfId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0" fillId="0" borderId="5" xfId="0" applyBorder="1">
      <alignment horizontal="center" vertical="center" wrapText="1"/>
    </xf>
    <xf numFmtId="0" fontId="0" fillId="0" borderId="6" xfId="0" applyBorder="1">
      <alignment horizontal="center" vertical="center" wrapText="1"/>
    </xf>
    <xf numFmtId="0" fontId="3" fillId="0" borderId="5" xfId="0" applyFont="1" applyBorder="1">
      <alignment horizontal="center" vertical="center" wrapText="1"/>
    </xf>
    <xf numFmtId="0" fontId="3" fillId="0" borderId="6" xfId="0" applyFont="1" applyBorder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15" borderId="4" xfId="1" applyFont="1" applyFill="1" applyBorder="1" applyAlignment="1">
      <alignment horizontal="center" vertical="center" wrapText="1" shrinkToFit="1"/>
    </xf>
    <xf numFmtId="0" fontId="15" fillId="15" borderId="5" xfId="1" applyFont="1" applyFill="1" applyBorder="1" applyAlignment="1">
      <alignment horizontal="center" vertical="center" wrapText="1" shrinkToFit="1"/>
    </xf>
    <xf numFmtId="0" fontId="15" fillId="15" borderId="6" xfId="1" applyFont="1" applyFill="1" applyBorder="1" applyAlignment="1">
      <alignment horizontal="center" vertical="center" wrapText="1" shrinkToFit="1"/>
    </xf>
    <xf numFmtId="0" fontId="12" fillId="0" borderId="4" xfId="1" applyFont="1" applyFill="1" applyBorder="1" applyAlignment="1">
      <alignment horizontal="center" vertical="center" wrapText="1" shrinkToFit="1"/>
    </xf>
    <xf numFmtId="0" fontId="12" fillId="0" borderId="5" xfId="1" applyFont="1" applyFill="1" applyBorder="1" applyAlignment="1">
      <alignment horizontal="center" vertical="center" wrapText="1" shrinkToFit="1"/>
    </xf>
    <xf numFmtId="0" fontId="12" fillId="0" borderId="6" xfId="1" applyFont="1" applyFill="1" applyBorder="1" applyAlignment="1">
      <alignment horizontal="center" vertical="center" wrapText="1" shrinkToFit="1"/>
    </xf>
    <xf numFmtId="0" fontId="15" fillId="0" borderId="8" xfId="1" applyFont="1" applyFill="1" applyBorder="1" applyAlignment="1">
      <alignment horizontal="center" vertical="center" wrapText="1"/>
    </xf>
    <xf numFmtId="0" fontId="15" fillId="0" borderId="9" xfId="1" applyFont="1" applyFill="1" applyBorder="1" applyAlignment="1">
      <alignment horizontal="center" vertical="center" wrapText="1"/>
    </xf>
    <xf numFmtId="0" fontId="15" fillId="0" borderId="10" xfId="1" applyFont="1" applyFill="1" applyBorder="1" applyAlignment="1">
      <alignment horizontal="center" vertical="center" wrapText="1"/>
    </xf>
    <xf numFmtId="0" fontId="18" fillId="15" borderId="0" xfId="0" applyFont="1" applyFill="1" applyBorder="1" applyAlignment="1">
      <alignment horizontal="right" vertical="center" wrapText="1"/>
    </xf>
    <xf numFmtId="0" fontId="16" fillId="0" borderId="8" xfId="1" applyFont="1" applyFill="1" applyBorder="1" applyAlignment="1">
      <alignment horizontal="center" vertical="center" wrapText="1"/>
    </xf>
    <xf numFmtId="0" fontId="16" fillId="0" borderId="9" xfId="1" applyFont="1" applyFill="1" applyBorder="1" applyAlignment="1">
      <alignment horizontal="center" vertical="center" wrapText="1"/>
    </xf>
    <xf numFmtId="0" fontId="16" fillId="0" borderId="10" xfId="1" applyFont="1" applyFill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6" fillId="0" borderId="4" xfId="1" applyFont="1" applyFill="1" applyBorder="1" applyAlignment="1">
      <alignment horizontal="center" vertical="center" wrapText="1"/>
    </xf>
    <xf numFmtId="0" fontId="16" fillId="0" borderId="5" xfId="1" applyFont="1" applyFill="1" applyBorder="1" applyAlignment="1">
      <alignment horizontal="center" vertical="center" wrapText="1"/>
    </xf>
    <xf numFmtId="0" fontId="16" fillId="0" borderId="6" xfId="1" applyFont="1" applyFill="1" applyBorder="1" applyAlignment="1">
      <alignment horizontal="center" vertical="center" wrapText="1"/>
    </xf>
    <xf numFmtId="164" fontId="10" fillId="0" borderId="4" xfId="464" applyNumberFormat="1" applyFont="1" applyBorder="1" applyAlignment="1">
      <alignment horizontal="center" vertical="center" wrapText="1"/>
    </xf>
    <xf numFmtId="164" fontId="10" fillId="0" borderId="5" xfId="464" applyNumberFormat="1" applyFont="1" applyBorder="1" applyAlignment="1">
      <alignment horizontal="center" vertical="center" wrapText="1"/>
    </xf>
    <xf numFmtId="164" fontId="10" fillId="0" borderId="6" xfId="464" applyNumberFormat="1" applyFont="1" applyBorder="1" applyAlignment="1">
      <alignment horizontal="center" vertical="center" wrapText="1"/>
    </xf>
    <xf numFmtId="0" fontId="16" fillId="0" borderId="4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16" fillId="0" borderId="6" xfId="1" applyFont="1" applyBorder="1" applyAlignment="1">
      <alignment horizontal="center" vertical="center" wrapText="1"/>
    </xf>
    <xf numFmtId="164" fontId="16" fillId="0" borderId="4" xfId="464" applyNumberFormat="1" applyFont="1" applyFill="1" applyBorder="1" applyAlignment="1">
      <alignment horizontal="center" vertical="center" wrapText="1"/>
    </xf>
    <xf numFmtId="164" fontId="16" fillId="0" borderId="5" xfId="464" applyNumberFormat="1" applyFont="1" applyFill="1" applyBorder="1" applyAlignment="1">
      <alignment horizontal="center" vertical="center" wrapText="1"/>
    </xf>
    <xf numFmtId="164" fontId="16" fillId="0" borderId="6" xfId="464" applyNumberFormat="1" applyFont="1" applyFill="1" applyBorder="1" applyAlignment="1">
      <alignment horizontal="center" vertical="center" wrapText="1"/>
    </xf>
    <xf numFmtId="0" fontId="16" fillId="0" borderId="4" xfId="1" applyFont="1" applyFill="1" applyBorder="1" applyAlignment="1">
      <alignment horizontal="center" vertical="center" wrapText="1" shrinkToFit="1"/>
    </xf>
    <xf numFmtId="0" fontId="16" fillId="0" borderId="5" xfId="1" applyFont="1" applyFill="1" applyBorder="1" applyAlignment="1">
      <alignment horizontal="center" vertical="center" wrapText="1" shrinkToFit="1"/>
    </xf>
    <xf numFmtId="0" fontId="16" fillId="0" borderId="6" xfId="1" applyFont="1" applyFill="1" applyBorder="1" applyAlignment="1">
      <alignment horizontal="center" vertical="center" wrapText="1" shrinkToFit="1"/>
    </xf>
    <xf numFmtId="164" fontId="10" fillId="0" borderId="4" xfId="464" applyNumberFormat="1" applyFont="1" applyFill="1" applyBorder="1" applyAlignment="1">
      <alignment horizontal="center" vertical="center" wrapText="1"/>
    </xf>
    <xf numFmtId="164" fontId="10" fillId="0" borderId="5" xfId="464" applyNumberFormat="1" applyFont="1" applyFill="1" applyBorder="1" applyAlignment="1">
      <alignment horizontal="center" vertical="center" wrapText="1"/>
    </xf>
    <xf numFmtId="164" fontId="10" fillId="0" borderId="6" xfId="464" applyNumberFormat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1" fillId="0" borderId="2" xfId="464" applyFont="1" applyBorder="1" applyAlignment="1">
      <alignment horizontal="center" vertical="center" wrapText="1"/>
    </xf>
    <xf numFmtId="0" fontId="20" fillId="0" borderId="4" xfId="464" applyFont="1" applyBorder="1" applyAlignment="1">
      <alignment horizontal="center" vertical="center" wrapText="1"/>
    </xf>
    <xf numFmtId="0" fontId="20" fillId="0" borderId="6" xfId="464" applyFont="1" applyBorder="1" applyAlignment="1">
      <alignment horizontal="center" vertical="center" wrapText="1"/>
    </xf>
    <xf numFmtId="0" fontId="20" fillId="0" borderId="11" xfId="464" applyFont="1" applyFill="1" applyBorder="1" applyAlignment="1">
      <alignment horizontal="center" vertical="center" wrapText="1"/>
    </xf>
    <xf numFmtId="0" fontId="20" fillId="0" borderId="12" xfId="464" applyFont="1" applyFill="1" applyBorder="1" applyAlignment="1">
      <alignment horizontal="center" vertical="center" wrapText="1"/>
    </xf>
    <xf numFmtId="0" fontId="20" fillId="0" borderId="3" xfId="464" applyFont="1" applyFill="1" applyBorder="1" applyAlignment="1">
      <alignment horizontal="center" vertical="center" wrapText="1"/>
    </xf>
    <xf numFmtId="0" fontId="20" fillId="0" borderId="4" xfId="464" applyFont="1" applyFill="1" applyBorder="1" applyAlignment="1">
      <alignment horizontal="center" vertical="center" wrapText="1"/>
    </xf>
    <xf numFmtId="0" fontId="20" fillId="0" borderId="6" xfId="464" applyFont="1" applyFill="1" applyBorder="1" applyAlignment="1">
      <alignment horizontal="center" vertical="center" wrapText="1"/>
    </xf>
    <xf numFmtId="0" fontId="20" fillId="0" borderId="8" xfId="464" applyFont="1" applyFill="1" applyBorder="1" applyAlignment="1">
      <alignment horizontal="center" vertical="center" wrapText="1"/>
    </xf>
    <xf numFmtId="0" fontId="20" fillId="0" borderId="9" xfId="464" applyFont="1" applyFill="1" applyBorder="1" applyAlignment="1">
      <alignment horizontal="center" vertical="center" wrapText="1"/>
    </xf>
    <xf numFmtId="0" fontId="20" fillId="0" borderId="10" xfId="464" applyFont="1" applyFill="1" applyBorder="1" applyAlignment="1">
      <alignment horizontal="center" vertical="center" wrapText="1"/>
    </xf>
    <xf numFmtId="0" fontId="13" fillId="0" borderId="8" xfId="464" applyFont="1" applyFill="1" applyBorder="1" applyAlignment="1">
      <alignment horizontal="center" vertical="center" wrapText="1"/>
    </xf>
    <xf numFmtId="0" fontId="13" fillId="0" borderId="9" xfId="464" applyFont="1" applyFill="1" applyBorder="1" applyAlignment="1">
      <alignment horizontal="center" vertical="center" wrapText="1"/>
    </xf>
    <xf numFmtId="0" fontId="13" fillId="0" borderId="10" xfId="464" applyFont="1" applyFill="1" applyBorder="1" applyAlignment="1">
      <alignment horizontal="center" vertical="center" wrapText="1"/>
    </xf>
    <xf numFmtId="0" fontId="10" fillId="15" borderId="0" xfId="0" applyFont="1" applyFill="1" applyBorder="1" applyAlignment="1">
      <alignment horizontal="right" vertical="center" wrapText="1"/>
    </xf>
  </cellXfs>
  <cellStyles count="523">
    <cellStyle name="20% - Акцент1 10" xfId="2"/>
    <cellStyle name="20% - Акцент1 11" xfId="3"/>
    <cellStyle name="20% - Акцент1 12" xfId="4"/>
    <cellStyle name="20% - Акцент1 13" xfId="5"/>
    <cellStyle name="20% - Акцент1 14" xfId="6"/>
    <cellStyle name="20% - Акцент1 15" xfId="7"/>
    <cellStyle name="20% - Акцент1 16" xfId="8"/>
    <cellStyle name="20% - Акцент1 17" xfId="9"/>
    <cellStyle name="20% - Акцент1 18" xfId="10"/>
    <cellStyle name="20% - Акцент1 19" xfId="11"/>
    <cellStyle name="20% - Акцент1 2" xfId="12"/>
    <cellStyle name="20% — акцент1 2" xfId="13"/>
    <cellStyle name="20% - Акцент1 2 2" xfId="14"/>
    <cellStyle name="20% - Акцент1 2 3" xfId="15"/>
    <cellStyle name="20% - Акцент1 2 4" xfId="16"/>
    <cellStyle name="20% - Акцент1 2 5" xfId="17"/>
    <cellStyle name="20% - Акцент1 2 6" xfId="18"/>
    <cellStyle name="20% - Акцент1 2 7" xfId="19"/>
    <cellStyle name="20% - Акцент1 2 8" xfId="20"/>
    <cellStyle name="20% - Акцент1 20" xfId="21"/>
    <cellStyle name="20% - Акцент1 21" xfId="22"/>
    <cellStyle name="20% - Акцент1 22" xfId="23"/>
    <cellStyle name="20% - Акцент1 3" xfId="24"/>
    <cellStyle name="20% - Акцент1 3 2" xfId="25"/>
    <cellStyle name="20% - Акцент1 3 3" xfId="26"/>
    <cellStyle name="20% - Акцент1 3 4" xfId="27"/>
    <cellStyle name="20% - Акцент1 3 5" xfId="28"/>
    <cellStyle name="20% - Акцент1 3 6" xfId="29"/>
    <cellStyle name="20% - Акцент1 3 7" xfId="30"/>
    <cellStyle name="20% - Акцент1 4" xfId="31"/>
    <cellStyle name="20% - Акцент1 4 2" xfId="32"/>
    <cellStyle name="20% - Акцент1 4 3" xfId="33"/>
    <cellStyle name="20% - Акцент1 4 4" xfId="34"/>
    <cellStyle name="20% - Акцент1 4 5" xfId="35"/>
    <cellStyle name="20% - Акцент1 4 6" xfId="36"/>
    <cellStyle name="20% - Акцент1 4 7" xfId="37"/>
    <cellStyle name="20% - Акцент1 5" xfId="38"/>
    <cellStyle name="20% - Акцент1 6" xfId="39"/>
    <cellStyle name="20% - Акцент1 7" xfId="40"/>
    <cellStyle name="20% - Акцент1 8" xfId="41"/>
    <cellStyle name="20% - Акцент1 9" xfId="42"/>
    <cellStyle name="20% - Акцент2 10" xfId="43"/>
    <cellStyle name="20% - Акцент2 11" xfId="44"/>
    <cellStyle name="20% - Акцент2 12" xfId="45"/>
    <cellStyle name="20% - Акцент2 13" xfId="46"/>
    <cellStyle name="20% - Акцент2 14" xfId="47"/>
    <cellStyle name="20% - Акцент2 15" xfId="48"/>
    <cellStyle name="20% - Акцент2 16" xfId="49"/>
    <cellStyle name="20% - Акцент2 17" xfId="50"/>
    <cellStyle name="20% - Акцент2 18" xfId="51"/>
    <cellStyle name="20% - Акцент2 19" xfId="52"/>
    <cellStyle name="20% - Акцент2 2" xfId="53"/>
    <cellStyle name="20% — акцент2 2" xfId="54"/>
    <cellStyle name="20% - Акцент2 2 2" xfId="55"/>
    <cellStyle name="20% - Акцент2 2 3" xfId="56"/>
    <cellStyle name="20% - Акцент2 2 4" xfId="57"/>
    <cellStyle name="20% - Акцент2 2 5" xfId="58"/>
    <cellStyle name="20% - Акцент2 2 6" xfId="59"/>
    <cellStyle name="20% - Акцент2 2 7" xfId="60"/>
    <cellStyle name="20% - Акцент2 2 8" xfId="61"/>
    <cellStyle name="20% - Акцент2 20" xfId="62"/>
    <cellStyle name="20% - Акцент2 21" xfId="63"/>
    <cellStyle name="20% - Акцент2 22" xfId="64"/>
    <cellStyle name="20% - Акцент2 3" xfId="65"/>
    <cellStyle name="20% - Акцент2 3 2" xfId="66"/>
    <cellStyle name="20% - Акцент2 3 3" xfId="67"/>
    <cellStyle name="20% - Акцент2 3 4" xfId="68"/>
    <cellStyle name="20% - Акцент2 3 5" xfId="69"/>
    <cellStyle name="20% - Акцент2 3 6" xfId="70"/>
    <cellStyle name="20% - Акцент2 3 7" xfId="71"/>
    <cellStyle name="20% - Акцент2 4" xfId="72"/>
    <cellStyle name="20% - Акцент2 4 2" xfId="73"/>
    <cellStyle name="20% - Акцент2 4 3" xfId="74"/>
    <cellStyle name="20% - Акцент2 4 4" xfId="75"/>
    <cellStyle name="20% - Акцент2 4 5" xfId="76"/>
    <cellStyle name="20% - Акцент2 4 6" xfId="77"/>
    <cellStyle name="20% - Акцент2 4 7" xfId="78"/>
    <cellStyle name="20% - Акцент2 5" xfId="79"/>
    <cellStyle name="20% - Акцент2 6" xfId="80"/>
    <cellStyle name="20% - Акцент2 7" xfId="81"/>
    <cellStyle name="20% - Акцент2 8" xfId="82"/>
    <cellStyle name="20% - Акцент2 9" xfId="83"/>
    <cellStyle name="20% - Акцент3 10" xfId="84"/>
    <cellStyle name="20% - Акцент3 11" xfId="85"/>
    <cellStyle name="20% - Акцент3 12" xfId="86"/>
    <cellStyle name="20% - Акцент3 13" xfId="87"/>
    <cellStyle name="20% - Акцент3 14" xfId="88"/>
    <cellStyle name="20% - Акцент3 15" xfId="89"/>
    <cellStyle name="20% - Акцент3 16" xfId="90"/>
    <cellStyle name="20% - Акцент3 17" xfId="91"/>
    <cellStyle name="20% - Акцент3 18" xfId="92"/>
    <cellStyle name="20% - Акцент3 19" xfId="93"/>
    <cellStyle name="20% - Акцент3 2" xfId="94"/>
    <cellStyle name="20% — акцент3 2" xfId="95"/>
    <cellStyle name="20% - Акцент3 2 2" xfId="96"/>
    <cellStyle name="20% - Акцент3 2 3" xfId="97"/>
    <cellStyle name="20% - Акцент3 2 4" xfId="98"/>
    <cellStyle name="20% - Акцент3 2 5" xfId="99"/>
    <cellStyle name="20% - Акцент3 2 6" xfId="100"/>
    <cellStyle name="20% - Акцент3 2 7" xfId="101"/>
    <cellStyle name="20% - Акцент3 2 8" xfId="102"/>
    <cellStyle name="20% - Акцент3 20" xfId="103"/>
    <cellStyle name="20% - Акцент3 21" xfId="104"/>
    <cellStyle name="20% - Акцент3 22" xfId="105"/>
    <cellStyle name="20% - Акцент3 3" xfId="106"/>
    <cellStyle name="20% - Акцент3 3 2" xfId="107"/>
    <cellStyle name="20% - Акцент3 3 3" xfId="108"/>
    <cellStyle name="20% - Акцент3 3 4" xfId="109"/>
    <cellStyle name="20% - Акцент3 3 5" xfId="110"/>
    <cellStyle name="20% - Акцент3 3 6" xfId="111"/>
    <cellStyle name="20% - Акцент3 3 7" xfId="112"/>
    <cellStyle name="20% - Акцент3 4" xfId="113"/>
    <cellStyle name="20% - Акцент3 4 2" xfId="114"/>
    <cellStyle name="20% - Акцент3 4 3" xfId="115"/>
    <cellStyle name="20% - Акцент3 4 4" xfId="116"/>
    <cellStyle name="20% - Акцент3 4 5" xfId="117"/>
    <cellStyle name="20% - Акцент3 4 6" xfId="118"/>
    <cellStyle name="20% - Акцент3 4 7" xfId="119"/>
    <cellStyle name="20% - Акцент3 5" xfId="120"/>
    <cellStyle name="20% - Акцент3 6" xfId="121"/>
    <cellStyle name="20% - Акцент3 7" xfId="122"/>
    <cellStyle name="20% - Акцент3 8" xfId="123"/>
    <cellStyle name="20% - Акцент3 9" xfId="124"/>
    <cellStyle name="20% - Акцент4 10" xfId="125"/>
    <cellStyle name="20% - Акцент4 11" xfId="126"/>
    <cellStyle name="20% - Акцент4 12" xfId="127"/>
    <cellStyle name="20% - Акцент4 13" xfId="128"/>
    <cellStyle name="20% - Акцент4 14" xfId="129"/>
    <cellStyle name="20% - Акцент4 15" xfId="130"/>
    <cellStyle name="20% - Акцент4 16" xfId="131"/>
    <cellStyle name="20% - Акцент4 17" xfId="132"/>
    <cellStyle name="20% - Акцент4 18" xfId="133"/>
    <cellStyle name="20% - Акцент4 19" xfId="134"/>
    <cellStyle name="20% - Акцент4 2" xfId="135"/>
    <cellStyle name="20% — акцент4 2" xfId="136"/>
    <cellStyle name="20% - Акцент4 2 2" xfId="137"/>
    <cellStyle name="20% - Акцент4 2 3" xfId="138"/>
    <cellStyle name="20% - Акцент4 2 4" xfId="139"/>
    <cellStyle name="20% - Акцент4 2 5" xfId="140"/>
    <cellStyle name="20% - Акцент4 2 6" xfId="141"/>
    <cellStyle name="20% - Акцент4 2 7" xfId="142"/>
    <cellStyle name="20% - Акцент4 2 8" xfId="143"/>
    <cellStyle name="20% - Акцент4 20" xfId="144"/>
    <cellStyle name="20% - Акцент4 21" xfId="145"/>
    <cellStyle name="20% - Акцент4 22" xfId="146"/>
    <cellStyle name="20% - Акцент4 3" xfId="147"/>
    <cellStyle name="20% - Акцент4 3 2" xfId="148"/>
    <cellStyle name="20% - Акцент4 3 3" xfId="149"/>
    <cellStyle name="20% - Акцент4 3 4" xfId="150"/>
    <cellStyle name="20% - Акцент4 3 5" xfId="151"/>
    <cellStyle name="20% - Акцент4 3 6" xfId="152"/>
    <cellStyle name="20% - Акцент4 3 7" xfId="153"/>
    <cellStyle name="20% - Акцент4 4" xfId="154"/>
    <cellStyle name="20% - Акцент4 4 2" xfId="155"/>
    <cellStyle name="20% - Акцент4 4 3" xfId="156"/>
    <cellStyle name="20% - Акцент4 4 4" xfId="157"/>
    <cellStyle name="20% - Акцент4 4 5" xfId="158"/>
    <cellStyle name="20% - Акцент4 4 6" xfId="159"/>
    <cellStyle name="20% - Акцент4 4 7" xfId="160"/>
    <cellStyle name="20% - Акцент4 5" xfId="161"/>
    <cellStyle name="20% - Акцент4 6" xfId="162"/>
    <cellStyle name="20% - Акцент4 7" xfId="163"/>
    <cellStyle name="20% - Акцент4 8" xfId="164"/>
    <cellStyle name="20% - Акцент4 9" xfId="165"/>
    <cellStyle name="20% - Акцент5 10" xfId="166"/>
    <cellStyle name="20% - Акцент5 11" xfId="167"/>
    <cellStyle name="20% - Акцент5 12" xfId="168"/>
    <cellStyle name="20% - Акцент5 13" xfId="169"/>
    <cellStyle name="20% - Акцент5 14" xfId="170"/>
    <cellStyle name="20% - Акцент5 15" xfId="171"/>
    <cellStyle name="20% - Акцент5 16" xfId="172"/>
    <cellStyle name="20% - Акцент5 17" xfId="173"/>
    <cellStyle name="20% - Акцент5 18" xfId="174"/>
    <cellStyle name="20% - Акцент5 19" xfId="175"/>
    <cellStyle name="20% - Акцент5 2" xfId="176"/>
    <cellStyle name="20% — акцент5 2" xfId="177"/>
    <cellStyle name="20% - Акцент5 2 2" xfId="178"/>
    <cellStyle name="20% - Акцент5 2 3" xfId="179"/>
    <cellStyle name="20% - Акцент5 2 4" xfId="180"/>
    <cellStyle name="20% - Акцент5 2 5" xfId="181"/>
    <cellStyle name="20% - Акцент5 2 6" xfId="182"/>
    <cellStyle name="20% - Акцент5 2 7" xfId="183"/>
    <cellStyle name="20% - Акцент5 2 8" xfId="184"/>
    <cellStyle name="20% - Акцент5 20" xfId="185"/>
    <cellStyle name="20% - Акцент5 21" xfId="186"/>
    <cellStyle name="20% - Акцент5 3" xfId="187"/>
    <cellStyle name="20% - Акцент5 3 2" xfId="188"/>
    <cellStyle name="20% - Акцент5 3 3" xfId="189"/>
    <cellStyle name="20% - Акцент5 3 4" xfId="190"/>
    <cellStyle name="20% - Акцент5 3 5" xfId="191"/>
    <cellStyle name="20% - Акцент5 3 6" xfId="192"/>
    <cellStyle name="20% - Акцент5 3 7" xfId="193"/>
    <cellStyle name="20% - Акцент5 4" xfId="194"/>
    <cellStyle name="20% - Акцент5 5" xfId="195"/>
    <cellStyle name="20% - Акцент5 6" xfId="196"/>
    <cellStyle name="20% - Акцент5 7" xfId="197"/>
    <cellStyle name="20% - Акцент5 8" xfId="198"/>
    <cellStyle name="20% - Акцент5 9" xfId="199"/>
    <cellStyle name="20% - Акцент6 10" xfId="200"/>
    <cellStyle name="20% - Акцент6 11" xfId="201"/>
    <cellStyle name="20% - Акцент6 12" xfId="202"/>
    <cellStyle name="20% - Акцент6 13" xfId="203"/>
    <cellStyle name="20% - Акцент6 14" xfId="204"/>
    <cellStyle name="20% - Акцент6 15" xfId="205"/>
    <cellStyle name="20% - Акцент6 16" xfId="206"/>
    <cellStyle name="20% - Акцент6 17" xfId="207"/>
    <cellStyle name="20% - Акцент6 18" xfId="208"/>
    <cellStyle name="20% - Акцент6 19" xfId="209"/>
    <cellStyle name="20% - Акцент6 2" xfId="210"/>
    <cellStyle name="20% — акцент6 2" xfId="211"/>
    <cellStyle name="20% - Акцент6 2 2" xfId="212"/>
    <cellStyle name="20% - Акцент6 2 3" xfId="213"/>
    <cellStyle name="20% - Акцент6 2 4" xfId="214"/>
    <cellStyle name="20% - Акцент6 2 5" xfId="215"/>
    <cellStyle name="20% - Акцент6 2 6" xfId="216"/>
    <cellStyle name="20% - Акцент6 2 7" xfId="217"/>
    <cellStyle name="20% - Акцент6 2 8" xfId="218"/>
    <cellStyle name="20% - Акцент6 20" xfId="219"/>
    <cellStyle name="20% - Акцент6 21" xfId="220"/>
    <cellStyle name="20% - Акцент6 3" xfId="221"/>
    <cellStyle name="20% - Акцент6 3 2" xfId="222"/>
    <cellStyle name="20% - Акцент6 3 3" xfId="223"/>
    <cellStyle name="20% - Акцент6 3 4" xfId="224"/>
    <cellStyle name="20% - Акцент6 3 5" xfId="225"/>
    <cellStyle name="20% - Акцент6 3 6" xfId="226"/>
    <cellStyle name="20% - Акцент6 3 7" xfId="227"/>
    <cellStyle name="20% - Акцент6 4" xfId="228"/>
    <cellStyle name="20% - Акцент6 5" xfId="229"/>
    <cellStyle name="20% - Акцент6 6" xfId="230"/>
    <cellStyle name="20% - Акцент6 7" xfId="231"/>
    <cellStyle name="20% - Акцент6 8" xfId="232"/>
    <cellStyle name="20% - Акцент6 9" xfId="233"/>
    <cellStyle name="40% - Акцент1 10" xfId="234"/>
    <cellStyle name="40% - Акцент1 11" xfId="235"/>
    <cellStyle name="40% - Акцент1 12" xfId="236"/>
    <cellStyle name="40% - Акцент1 13" xfId="237"/>
    <cellStyle name="40% - Акцент1 14" xfId="238"/>
    <cellStyle name="40% - Акцент1 15" xfId="239"/>
    <cellStyle name="40% - Акцент1 16" xfId="240"/>
    <cellStyle name="40% - Акцент1 17" xfId="241"/>
    <cellStyle name="40% - Акцент1 18" xfId="242"/>
    <cellStyle name="40% - Акцент1 19" xfId="243"/>
    <cellStyle name="40% - Акцент1 2" xfId="244"/>
    <cellStyle name="40% — акцент1 2" xfId="245"/>
    <cellStyle name="40% - Акцент1 2 2" xfId="246"/>
    <cellStyle name="40% - Акцент1 2 3" xfId="247"/>
    <cellStyle name="40% - Акцент1 2 4" xfId="248"/>
    <cellStyle name="40% - Акцент1 2 5" xfId="249"/>
    <cellStyle name="40% - Акцент1 2 6" xfId="250"/>
    <cellStyle name="40% - Акцент1 2 7" xfId="251"/>
    <cellStyle name="40% - Акцент1 2 8" xfId="252"/>
    <cellStyle name="40% - Акцент1 20" xfId="253"/>
    <cellStyle name="40% - Акцент1 21" xfId="254"/>
    <cellStyle name="40% - Акцент1 3" xfId="255"/>
    <cellStyle name="40% - Акцент1 3 2" xfId="256"/>
    <cellStyle name="40% - Акцент1 3 3" xfId="257"/>
    <cellStyle name="40% - Акцент1 3 4" xfId="258"/>
    <cellStyle name="40% - Акцент1 3 5" xfId="259"/>
    <cellStyle name="40% - Акцент1 3 6" xfId="260"/>
    <cellStyle name="40% - Акцент1 3 7" xfId="261"/>
    <cellStyle name="40% - Акцент1 4" xfId="262"/>
    <cellStyle name="40% - Акцент1 5" xfId="263"/>
    <cellStyle name="40% - Акцент1 6" xfId="264"/>
    <cellStyle name="40% - Акцент1 7" xfId="265"/>
    <cellStyle name="40% - Акцент1 8" xfId="266"/>
    <cellStyle name="40% - Акцент1 9" xfId="267"/>
    <cellStyle name="40% - Акцент2 10" xfId="268"/>
    <cellStyle name="40% - Акцент2 11" xfId="269"/>
    <cellStyle name="40% - Акцент2 12" xfId="270"/>
    <cellStyle name="40% - Акцент2 13" xfId="271"/>
    <cellStyle name="40% - Акцент2 14" xfId="272"/>
    <cellStyle name="40% - Акцент2 15" xfId="273"/>
    <cellStyle name="40% - Акцент2 16" xfId="274"/>
    <cellStyle name="40% - Акцент2 17" xfId="275"/>
    <cellStyle name="40% - Акцент2 18" xfId="276"/>
    <cellStyle name="40% - Акцент2 19" xfId="277"/>
    <cellStyle name="40% - Акцент2 2" xfId="278"/>
    <cellStyle name="40% — акцент2 2" xfId="279"/>
    <cellStyle name="40% - Акцент2 2 2" xfId="280"/>
    <cellStyle name="40% - Акцент2 2 3" xfId="281"/>
    <cellStyle name="40% - Акцент2 2 4" xfId="282"/>
    <cellStyle name="40% - Акцент2 2 5" xfId="283"/>
    <cellStyle name="40% - Акцент2 2 6" xfId="284"/>
    <cellStyle name="40% - Акцент2 2 7" xfId="285"/>
    <cellStyle name="40% - Акцент2 2 8" xfId="286"/>
    <cellStyle name="40% - Акцент2 20" xfId="287"/>
    <cellStyle name="40% - Акцент2 21" xfId="288"/>
    <cellStyle name="40% - Акцент2 3" xfId="289"/>
    <cellStyle name="40% - Акцент2 3 2" xfId="290"/>
    <cellStyle name="40% - Акцент2 3 3" xfId="291"/>
    <cellStyle name="40% - Акцент2 3 4" xfId="292"/>
    <cellStyle name="40% - Акцент2 3 5" xfId="293"/>
    <cellStyle name="40% - Акцент2 3 6" xfId="294"/>
    <cellStyle name="40% - Акцент2 3 7" xfId="295"/>
    <cellStyle name="40% - Акцент2 4" xfId="296"/>
    <cellStyle name="40% - Акцент2 5" xfId="297"/>
    <cellStyle name="40% - Акцент2 6" xfId="298"/>
    <cellStyle name="40% - Акцент2 7" xfId="299"/>
    <cellStyle name="40% - Акцент2 8" xfId="300"/>
    <cellStyle name="40% - Акцент2 9" xfId="301"/>
    <cellStyle name="40% - Акцент3 10" xfId="302"/>
    <cellStyle name="40% - Акцент3 11" xfId="303"/>
    <cellStyle name="40% - Акцент3 12" xfId="304"/>
    <cellStyle name="40% - Акцент3 13" xfId="305"/>
    <cellStyle name="40% - Акцент3 14" xfId="306"/>
    <cellStyle name="40% - Акцент3 15" xfId="307"/>
    <cellStyle name="40% - Акцент3 16" xfId="308"/>
    <cellStyle name="40% - Акцент3 17" xfId="309"/>
    <cellStyle name="40% - Акцент3 18" xfId="310"/>
    <cellStyle name="40% - Акцент3 19" xfId="311"/>
    <cellStyle name="40% - Акцент3 2" xfId="312"/>
    <cellStyle name="40% — акцент3 2" xfId="313"/>
    <cellStyle name="40% - Акцент3 2 2" xfId="314"/>
    <cellStyle name="40% - Акцент3 2 3" xfId="315"/>
    <cellStyle name="40% - Акцент3 2 4" xfId="316"/>
    <cellStyle name="40% - Акцент3 2 5" xfId="317"/>
    <cellStyle name="40% - Акцент3 2 6" xfId="318"/>
    <cellStyle name="40% - Акцент3 2 7" xfId="319"/>
    <cellStyle name="40% - Акцент3 2 8" xfId="320"/>
    <cellStyle name="40% - Акцент3 20" xfId="321"/>
    <cellStyle name="40% - Акцент3 21" xfId="322"/>
    <cellStyle name="40% - Акцент3 22" xfId="323"/>
    <cellStyle name="40% - Акцент3 3" xfId="324"/>
    <cellStyle name="40% - Акцент3 3 2" xfId="325"/>
    <cellStyle name="40% - Акцент3 3 3" xfId="326"/>
    <cellStyle name="40% - Акцент3 3 4" xfId="327"/>
    <cellStyle name="40% - Акцент3 3 5" xfId="328"/>
    <cellStyle name="40% - Акцент3 3 6" xfId="329"/>
    <cellStyle name="40% - Акцент3 3 7" xfId="330"/>
    <cellStyle name="40% - Акцент3 4" xfId="331"/>
    <cellStyle name="40% - Акцент3 4 2" xfId="332"/>
    <cellStyle name="40% - Акцент3 4 3" xfId="333"/>
    <cellStyle name="40% - Акцент3 4 4" xfId="334"/>
    <cellStyle name="40% - Акцент3 4 5" xfId="335"/>
    <cellStyle name="40% - Акцент3 4 6" xfId="336"/>
    <cellStyle name="40% - Акцент3 4 7" xfId="337"/>
    <cellStyle name="40% - Акцент3 5" xfId="338"/>
    <cellStyle name="40% - Акцент3 6" xfId="339"/>
    <cellStyle name="40% - Акцент3 7" xfId="340"/>
    <cellStyle name="40% - Акцент3 8" xfId="341"/>
    <cellStyle name="40% - Акцент3 9" xfId="342"/>
    <cellStyle name="40% - Акцент4 10" xfId="343"/>
    <cellStyle name="40% - Акцент4 11" xfId="344"/>
    <cellStyle name="40% - Акцент4 12" xfId="345"/>
    <cellStyle name="40% - Акцент4 13" xfId="346"/>
    <cellStyle name="40% - Акцент4 14" xfId="347"/>
    <cellStyle name="40% - Акцент4 15" xfId="348"/>
    <cellStyle name="40% - Акцент4 16" xfId="349"/>
    <cellStyle name="40% - Акцент4 17" xfId="350"/>
    <cellStyle name="40% - Акцент4 18" xfId="351"/>
    <cellStyle name="40% - Акцент4 19" xfId="352"/>
    <cellStyle name="40% - Акцент4 2" xfId="353"/>
    <cellStyle name="40% — акцент4 2" xfId="354"/>
    <cellStyle name="40% - Акцент4 2 2" xfId="355"/>
    <cellStyle name="40% - Акцент4 2 3" xfId="356"/>
    <cellStyle name="40% - Акцент4 2 4" xfId="357"/>
    <cellStyle name="40% - Акцент4 2 5" xfId="358"/>
    <cellStyle name="40% - Акцент4 2 6" xfId="359"/>
    <cellStyle name="40% - Акцент4 2 7" xfId="360"/>
    <cellStyle name="40% - Акцент4 2 8" xfId="361"/>
    <cellStyle name="40% - Акцент4 20" xfId="362"/>
    <cellStyle name="40% - Акцент4 21" xfId="363"/>
    <cellStyle name="40% - Акцент4 3" xfId="364"/>
    <cellStyle name="40% - Акцент4 3 2" xfId="365"/>
    <cellStyle name="40% - Акцент4 3 3" xfId="366"/>
    <cellStyle name="40% - Акцент4 3 4" xfId="367"/>
    <cellStyle name="40% - Акцент4 3 5" xfId="368"/>
    <cellStyle name="40% - Акцент4 3 6" xfId="369"/>
    <cellStyle name="40% - Акцент4 3 7" xfId="370"/>
    <cellStyle name="40% - Акцент4 4" xfId="371"/>
    <cellStyle name="40% - Акцент4 5" xfId="372"/>
    <cellStyle name="40% - Акцент4 6" xfId="373"/>
    <cellStyle name="40% - Акцент4 7" xfId="374"/>
    <cellStyle name="40% - Акцент4 8" xfId="375"/>
    <cellStyle name="40% - Акцент4 9" xfId="376"/>
    <cellStyle name="40% - Акцент5 10" xfId="377"/>
    <cellStyle name="40% - Акцент5 11" xfId="378"/>
    <cellStyle name="40% - Акцент5 12" xfId="379"/>
    <cellStyle name="40% - Акцент5 13" xfId="380"/>
    <cellStyle name="40% - Акцент5 14" xfId="381"/>
    <cellStyle name="40% - Акцент5 15" xfId="382"/>
    <cellStyle name="40% - Акцент5 16" xfId="383"/>
    <cellStyle name="40% - Акцент5 17" xfId="384"/>
    <cellStyle name="40% - Акцент5 18" xfId="385"/>
    <cellStyle name="40% - Акцент5 19" xfId="386"/>
    <cellStyle name="40% - Акцент5 2" xfId="387"/>
    <cellStyle name="40% — акцент5 2" xfId="388"/>
    <cellStyle name="40% - Акцент5 2 2" xfId="389"/>
    <cellStyle name="40% - Акцент5 2 3" xfId="390"/>
    <cellStyle name="40% - Акцент5 2 4" xfId="391"/>
    <cellStyle name="40% - Акцент5 2 5" xfId="392"/>
    <cellStyle name="40% - Акцент5 2 6" xfId="393"/>
    <cellStyle name="40% - Акцент5 2 7" xfId="394"/>
    <cellStyle name="40% - Акцент5 2 8" xfId="395"/>
    <cellStyle name="40% - Акцент5 20" xfId="396"/>
    <cellStyle name="40% - Акцент5 21" xfId="397"/>
    <cellStyle name="40% - Акцент5 3" xfId="398"/>
    <cellStyle name="40% - Акцент5 3 2" xfId="399"/>
    <cellStyle name="40% - Акцент5 3 3" xfId="400"/>
    <cellStyle name="40% - Акцент5 3 4" xfId="401"/>
    <cellStyle name="40% - Акцент5 3 5" xfId="402"/>
    <cellStyle name="40% - Акцент5 3 6" xfId="403"/>
    <cellStyle name="40% - Акцент5 3 7" xfId="404"/>
    <cellStyle name="40% - Акцент5 4" xfId="405"/>
    <cellStyle name="40% - Акцент5 5" xfId="406"/>
    <cellStyle name="40% - Акцент5 6" xfId="407"/>
    <cellStyle name="40% - Акцент5 7" xfId="408"/>
    <cellStyle name="40% - Акцент5 8" xfId="409"/>
    <cellStyle name="40% - Акцент5 9" xfId="410"/>
    <cellStyle name="40% - Акцент6 10" xfId="411"/>
    <cellStyle name="40% - Акцент6 11" xfId="412"/>
    <cellStyle name="40% - Акцент6 12" xfId="413"/>
    <cellStyle name="40% - Акцент6 13" xfId="414"/>
    <cellStyle name="40% - Акцент6 14" xfId="415"/>
    <cellStyle name="40% - Акцент6 15" xfId="416"/>
    <cellStyle name="40% - Акцент6 16" xfId="417"/>
    <cellStyle name="40% - Акцент6 17" xfId="418"/>
    <cellStyle name="40% - Акцент6 18" xfId="419"/>
    <cellStyle name="40% - Акцент6 19" xfId="420"/>
    <cellStyle name="40% - Акцент6 2" xfId="421"/>
    <cellStyle name="40% — акцент6 2" xfId="422"/>
    <cellStyle name="40% - Акцент6 2 2" xfId="423"/>
    <cellStyle name="40% - Акцент6 2 3" xfId="424"/>
    <cellStyle name="40% - Акцент6 2 4" xfId="425"/>
    <cellStyle name="40% - Акцент6 2 5" xfId="426"/>
    <cellStyle name="40% - Акцент6 2 6" xfId="427"/>
    <cellStyle name="40% - Акцент6 2 7" xfId="428"/>
    <cellStyle name="40% - Акцент6 2 8" xfId="429"/>
    <cellStyle name="40% - Акцент6 20" xfId="430"/>
    <cellStyle name="40% - Акцент6 21" xfId="431"/>
    <cellStyle name="40% - Акцент6 3" xfId="432"/>
    <cellStyle name="40% - Акцент6 3 2" xfId="433"/>
    <cellStyle name="40% - Акцент6 3 3" xfId="434"/>
    <cellStyle name="40% - Акцент6 3 4" xfId="435"/>
    <cellStyle name="40% - Акцент6 3 5" xfId="436"/>
    <cellStyle name="40% - Акцент6 3 6" xfId="437"/>
    <cellStyle name="40% - Акцент6 3 7" xfId="438"/>
    <cellStyle name="40% - Акцент6 4" xfId="439"/>
    <cellStyle name="40% - Акцент6 5" xfId="440"/>
    <cellStyle name="40% - Акцент6 6" xfId="441"/>
    <cellStyle name="40% - Акцент6 7" xfId="442"/>
    <cellStyle name="40% - Акцент6 8" xfId="443"/>
    <cellStyle name="40% - Акцент6 9" xfId="444"/>
    <cellStyle name="60% - Акцент3 2" xfId="445"/>
    <cellStyle name="60% - Акцент3 2 2" xfId="446"/>
    <cellStyle name="60% - Акцент4 2" xfId="447"/>
    <cellStyle name="60% - Акцент4 2 2" xfId="448"/>
    <cellStyle name="60% - Акцент6 2" xfId="449"/>
    <cellStyle name="60% - Акцент6 2 2" xfId="450"/>
    <cellStyle name="Excel Built-in Normal" xfId="451"/>
    <cellStyle name="Excel Built-in Normal 2" xfId="452"/>
    <cellStyle name="Normal_ICD10" xfId="453"/>
    <cellStyle name="Обычный" xfId="0" builtinId="0"/>
    <cellStyle name="Обычный 10" xfId="454"/>
    <cellStyle name="Обычный 11" xfId="455"/>
    <cellStyle name="Обычный 12" xfId="456"/>
    <cellStyle name="Обычный 13" xfId="457"/>
    <cellStyle name="Обычный 14" xfId="458"/>
    <cellStyle name="Обычный 15" xfId="459"/>
    <cellStyle name="Обычный 15 2" xfId="460"/>
    <cellStyle name="Обычный 16" xfId="461"/>
    <cellStyle name="Обычный 17" xfId="462"/>
    <cellStyle name="Обычный 18" xfId="463"/>
    <cellStyle name="Обычный 19" xfId="464"/>
    <cellStyle name="Обычный 2" xfId="1"/>
    <cellStyle name="Обычный 2 2" xfId="465"/>
    <cellStyle name="Обычный 2 2 2" xfId="466"/>
    <cellStyle name="Обычный 2 3" xfId="467"/>
    <cellStyle name="Обычный 2 4" xfId="468"/>
    <cellStyle name="Обычный 2 5" xfId="469"/>
    <cellStyle name="Обычный 2 6" xfId="470"/>
    <cellStyle name="Обычный 3" xfId="471"/>
    <cellStyle name="Обычный 3 2" xfId="472"/>
    <cellStyle name="Обычный 3 2 2" xfId="473"/>
    <cellStyle name="Обычный 3 3" xfId="474"/>
    <cellStyle name="Обычный 4" xfId="475"/>
    <cellStyle name="Обычный 4 2" xfId="476"/>
    <cellStyle name="Обычный 4 3" xfId="477"/>
    <cellStyle name="Обычный 5" xfId="478"/>
    <cellStyle name="Обычный 6" xfId="479"/>
    <cellStyle name="Обычный 7" xfId="480"/>
    <cellStyle name="Обычный 8" xfId="481"/>
    <cellStyle name="Обычный 8 2" xfId="482"/>
    <cellStyle name="Обычный 9" xfId="483"/>
    <cellStyle name="Примечание 10" xfId="484"/>
    <cellStyle name="Примечание 11" xfId="485"/>
    <cellStyle name="Примечание 12" xfId="486"/>
    <cellStyle name="Примечание 13" xfId="487"/>
    <cellStyle name="Примечание 14" xfId="488"/>
    <cellStyle name="Примечание 15" xfId="489"/>
    <cellStyle name="Примечание 16" xfId="490"/>
    <cellStyle name="Примечание 17" xfId="491"/>
    <cellStyle name="Примечание 18" xfId="492"/>
    <cellStyle name="Примечание 19" xfId="493"/>
    <cellStyle name="Примечание 2" xfId="494"/>
    <cellStyle name="Примечание 2 2" xfId="495"/>
    <cellStyle name="Примечание 2 3" xfId="496"/>
    <cellStyle name="Примечание 2 4" xfId="497"/>
    <cellStyle name="Примечание 2 5" xfId="498"/>
    <cellStyle name="Примечание 2 6" xfId="499"/>
    <cellStyle name="Примечание 2 7" xfId="500"/>
    <cellStyle name="Примечание 2 8" xfId="501"/>
    <cellStyle name="Примечание 20" xfId="502"/>
    <cellStyle name="Примечание 21" xfId="503"/>
    <cellStyle name="Примечание 22" xfId="504"/>
    <cellStyle name="Примечание 3" xfId="505"/>
    <cellStyle name="Примечание 3 2" xfId="506"/>
    <cellStyle name="Примечание 4" xfId="507"/>
    <cellStyle name="Примечание 4 2" xfId="508"/>
    <cellStyle name="Примечание 4 3" xfId="509"/>
    <cellStyle name="Примечание 4 4" xfId="510"/>
    <cellStyle name="Примечание 4 5" xfId="511"/>
    <cellStyle name="Примечание 4 6" xfId="512"/>
    <cellStyle name="Примечание 4 7" xfId="513"/>
    <cellStyle name="Примечание 5" xfId="514"/>
    <cellStyle name="Примечание 6" xfId="515"/>
    <cellStyle name="Примечание 7" xfId="516"/>
    <cellStyle name="Примечание 8" xfId="517"/>
    <cellStyle name="Примечание 9" xfId="518"/>
    <cellStyle name="Процентный 2" xfId="519"/>
    <cellStyle name="Финансовый 2" xfId="520"/>
    <cellStyle name="Финансовый 2 2" xfId="521"/>
    <cellStyle name="Финансовый 3" xfId="5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bln/AppData/Roaming/Microsoft/Excel/&#1057;&#1090;&#1086;&#1080;&#1084;&#1086;&#1089;&#1090;&#1100;%20&#1072;&#1084;&#1087;%20&#1087;&#1086;&#1076;&#1091;&#1096;%2025.01.20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МП подуш"/>
      <sheetName val="Шаблон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37"/>
  <sheetViews>
    <sheetView showGridLines="0" tabSelected="1" view="pageBreakPreview" zoomScale="80" zoomScaleNormal="100" zoomScaleSheetLayoutView="80" workbookViewId="0">
      <selection activeCell="Q8" sqref="Q8"/>
    </sheetView>
  </sheetViews>
  <sheetFormatPr defaultRowHeight="12.75"/>
  <cols>
    <col min="1" max="1" width="7.5703125" style="15" customWidth="1"/>
    <col min="2" max="2" width="32.7109375" style="15" customWidth="1"/>
    <col min="3" max="3" width="13.28515625" style="15" customWidth="1"/>
    <col min="4" max="4" width="9.140625" style="15"/>
    <col min="5" max="5" width="22" style="15" customWidth="1"/>
    <col min="6" max="6" width="15.140625" style="15" customWidth="1"/>
    <col min="7" max="7" width="9.85546875" style="15" customWidth="1"/>
    <col min="8" max="8" width="14.7109375" style="15" customWidth="1"/>
    <col min="9" max="11" width="9.140625" style="15" customWidth="1"/>
    <col min="12" max="12" width="18.7109375" style="15" customWidth="1"/>
    <col min="13" max="13" width="20.85546875" style="15" customWidth="1"/>
    <col min="14" max="14" width="17.7109375" style="15" customWidth="1"/>
    <col min="15" max="16384" width="9.140625" style="15"/>
  </cols>
  <sheetData>
    <row r="1" spans="1:16" ht="36.75" customHeight="1">
      <c r="K1" s="16"/>
      <c r="L1" s="184" t="s">
        <v>384</v>
      </c>
      <c r="M1" s="184"/>
      <c r="N1" s="184"/>
      <c r="O1" s="184"/>
    </row>
    <row r="2" spans="1:16" ht="15.7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42"/>
      <c r="L2" s="142"/>
      <c r="M2" s="142"/>
      <c r="N2" s="142"/>
      <c r="O2" s="142"/>
      <c r="P2" s="11"/>
    </row>
    <row r="3" spans="1:16" ht="24" customHeight="1">
      <c r="A3" s="95" t="s">
        <v>369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11"/>
    </row>
    <row r="4" spans="1:16" ht="24" customHeight="1">
      <c r="A4" s="95" t="s">
        <v>370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11"/>
    </row>
    <row r="5" spans="1:16" ht="24.75" customHeight="1">
      <c r="A5" s="96" t="s">
        <v>371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</row>
    <row r="6" spans="1:16" ht="24.75" customHeight="1">
      <c r="A6" s="97" t="s">
        <v>1</v>
      </c>
      <c r="B6" s="97" t="s">
        <v>2</v>
      </c>
      <c r="C6" s="97"/>
      <c r="D6" s="97"/>
      <c r="E6" s="97" t="s">
        <v>3</v>
      </c>
      <c r="F6" s="97" t="s">
        <v>4</v>
      </c>
      <c r="G6" s="98" t="s">
        <v>363</v>
      </c>
      <c r="H6" s="97" t="s">
        <v>5</v>
      </c>
      <c r="I6" s="97" t="s">
        <v>6</v>
      </c>
      <c r="J6" s="97"/>
      <c r="K6" s="97"/>
      <c r="L6" s="115" t="s">
        <v>7</v>
      </c>
      <c r="M6" s="115" t="s">
        <v>8</v>
      </c>
      <c r="N6" s="115" t="s">
        <v>9</v>
      </c>
      <c r="O6" s="115" t="s">
        <v>10</v>
      </c>
    </row>
    <row r="7" spans="1:16" ht="21.75" customHeight="1">
      <c r="A7" s="97"/>
      <c r="B7" s="97"/>
      <c r="C7" s="97"/>
      <c r="D7" s="97"/>
      <c r="E7" s="97"/>
      <c r="F7" s="97"/>
      <c r="G7" s="99"/>
      <c r="H7" s="97"/>
      <c r="I7" s="116" t="s">
        <v>11</v>
      </c>
      <c r="J7" s="116" t="s">
        <v>12</v>
      </c>
      <c r="K7" s="116" t="s">
        <v>13</v>
      </c>
      <c r="L7" s="115"/>
      <c r="M7" s="115"/>
      <c r="N7" s="115"/>
      <c r="O7" s="115"/>
    </row>
    <row r="8" spans="1:16" ht="57" customHeight="1">
      <c r="A8" s="97"/>
      <c r="B8" s="97"/>
      <c r="C8" s="97"/>
      <c r="D8" s="97"/>
      <c r="E8" s="97"/>
      <c r="F8" s="97"/>
      <c r="G8" s="100"/>
      <c r="H8" s="97"/>
      <c r="I8" s="116"/>
      <c r="J8" s="116"/>
      <c r="K8" s="116"/>
      <c r="L8" s="115"/>
      <c r="M8" s="115"/>
      <c r="N8" s="115"/>
      <c r="O8" s="115"/>
    </row>
    <row r="9" spans="1:16">
      <c r="A9" s="12" t="s">
        <v>14</v>
      </c>
      <c r="B9" s="13" t="s">
        <v>15</v>
      </c>
      <c r="C9" s="14" t="s">
        <v>16</v>
      </c>
      <c r="D9" s="12">
        <v>1</v>
      </c>
      <c r="E9" s="13">
        <v>2</v>
      </c>
      <c r="F9" s="14">
        <v>3</v>
      </c>
      <c r="G9" s="12">
        <v>4</v>
      </c>
      <c r="H9" s="12">
        <v>5</v>
      </c>
      <c r="I9" s="12">
        <v>6</v>
      </c>
      <c r="J9" s="12">
        <v>7</v>
      </c>
      <c r="K9" s="12">
        <v>8</v>
      </c>
      <c r="L9" s="77">
        <v>9</v>
      </c>
      <c r="M9" s="77" t="s">
        <v>372</v>
      </c>
      <c r="N9" s="77" t="s">
        <v>373</v>
      </c>
      <c r="O9" s="76">
        <v>12</v>
      </c>
    </row>
    <row r="10" spans="1:16" ht="51">
      <c r="A10" s="24">
        <v>1</v>
      </c>
      <c r="B10" s="1" t="s">
        <v>17</v>
      </c>
      <c r="C10" s="24" t="s">
        <v>374</v>
      </c>
      <c r="D10" s="57">
        <v>1</v>
      </c>
      <c r="E10" s="52" t="s">
        <v>18</v>
      </c>
      <c r="F10" s="58">
        <v>1021</v>
      </c>
      <c r="G10" s="71">
        <v>1</v>
      </c>
      <c r="H10" s="59" t="s">
        <v>19</v>
      </c>
      <c r="I10" s="72"/>
      <c r="J10" s="71">
        <v>1</v>
      </c>
      <c r="K10" s="58"/>
      <c r="L10" s="79">
        <v>4688</v>
      </c>
      <c r="M10" s="80">
        <v>390666.67</v>
      </c>
      <c r="N10" s="78">
        <v>382.63</v>
      </c>
      <c r="O10" s="79">
        <v>1.92</v>
      </c>
    </row>
    <row r="11" spans="1:16" ht="51">
      <c r="A11" s="24">
        <v>2</v>
      </c>
      <c r="B11" s="18" t="s">
        <v>20</v>
      </c>
      <c r="C11" s="52" t="s">
        <v>375</v>
      </c>
      <c r="D11" s="57">
        <v>1</v>
      </c>
      <c r="E11" s="52" t="s">
        <v>21</v>
      </c>
      <c r="F11" s="58">
        <v>231</v>
      </c>
      <c r="G11" s="71">
        <v>1</v>
      </c>
      <c r="H11" s="59" t="s">
        <v>19</v>
      </c>
      <c r="I11" s="73">
        <v>1</v>
      </c>
      <c r="J11" s="58"/>
      <c r="K11" s="58"/>
      <c r="L11" s="79">
        <v>2344.1</v>
      </c>
      <c r="M11" s="79">
        <v>195341.67</v>
      </c>
      <c r="N11" s="78">
        <v>845.63</v>
      </c>
      <c r="O11" s="79">
        <v>1.92</v>
      </c>
    </row>
    <row r="12" spans="1:16" ht="38.25">
      <c r="A12" s="101">
        <v>3</v>
      </c>
      <c r="B12" s="104" t="s">
        <v>22</v>
      </c>
      <c r="C12" s="30" t="s">
        <v>376</v>
      </c>
      <c r="D12" s="24">
        <v>1</v>
      </c>
      <c r="E12" s="2" t="s">
        <v>23</v>
      </c>
      <c r="F12" s="59">
        <v>98</v>
      </c>
      <c r="G12" s="72">
        <v>0.32500000000000001</v>
      </c>
      <c r="H12" s="59" t="s">
        <v>24</v>
      </c>
      <c r="I12" s="72">
        <v>0.32500000000000001</v>
      </c>
      <c r="J12" s="59"/>
      <c r="K12" s="59"/>
      <c r="L12" s="78">
        <v>621.9</v>
      </c>
      <c r="M12" s="78">
        <v>51825</v>
      </c>
      <c r="N12" s="78">
        <v>528.83000000000004</v>
      </c>
      <c r="O12" s="107">
        <v>1.57</v>
      </c>
    </row>
    <row r="13" spans="1:16">
      <c r="A13" s="102"/>
      <c r="B13" s="105"/>
      <c r="C13" s="110" t="s">
        <v>375</v>
      </c>
      <c r="D13" s="24">
        <v>2</v>
      </c>
      <c r="E13" s="2" t="s">
        <v>25</v>
      </c>
      <c r="F13" s="59">
        <v>124</v>
      </c>
      <c r="G13" s="73">
        <v>1</v>
      </c>
      <c r="H13" s="59" t="s">
        <v>26</v>
      </c>
      <c r="I13" s="73">
        <v>1</v>
      </c>
      <c r="J13" s="59"/>
      <c r="K13" s="59"/>
      <c r="L13" s="78">
        <v>1913.4</v>
      </c>
      <c r="M13" s="78">
        <v>159450</v>
      </c>
      <c r="N13" s="78">
        <v>1285.8900000000001</v>
      </c>
      <c r="O13" s="108"/>
    </row>
    <row r="14" spans="1:16">
      <c r="A14" s="102"/>
      <c r="B14" s="105"/>
      <c r="C14" s="111"/>
      <c r="D14" s="24">
        <v>3</v>
      </c>
      <c r="E14" s="2" t="s">
        <v>27</v>
      </c>
      <c r="F14" s="59">
        <v>715</v>
      </c>
      <c r="G14" s="73">
        <v>1</v>
      </c>
      <c r="H14" s="59" t="s">
        <v>26</v>
      </c>
      <c r="I14" s="73">
        <v>1</v>
      </c>
      <c r="J14" s="59"/>
      <c r="K14" s="59"/>
      <c r="L14" s="78">
        <v>1913.4</v>
      </c>
      <c r="M14" s="78">
        <v>159450</v>
      </c>
      <c r="N14" s="78">
        <v>223.01</v>
      </c>
      <c r="O14" s="108"/>
    </row>
    <row r="15" spans="1:16">
      <c r="A15" s="102"/>
      <c r="B15" s="105"/>
      <c r="C15" s="111"/>
      <c r="D15" s="24">
        <v>4</v>
      </c>
      <c r="E15" s="2" t="s">
        <v>28</v>
      </c>
      <c r="F15" s="59">
        <v>410</v>
      </c>
      <c r="G15" s="73">
        <v>1</v>
      </c>
      <c r="H15" s="59" t="s">
        <v>26</v>
      </c>
      <c r="I15" s="73">
        <v>1</v>
      </c>
      <c r="J15" s="59"/>
      <c r="K15" s="59"/>
      <c r="L15" s="78">
        <v>1913.4</v>
      </c>
      <c r="M15" s="78">
        <v>159450</v>
      </c>
      <c r="N15" s="78">
        <v>388.9</v>
      </c>
      <c r="O15" s="108"/>
    </row>
    <row r="16" spans="1:16">
      <c r="A16" s="102"/>
      <c r="B16" s="105"/>
      <c r="C16" s="111"/>
      <c r="D16" s="24">
        <v>5</v>
      </c>
      <c r="E16" s="2" t="s">
        <v>29</v>
      </c>
      <c r="F16" s="59">
        <v>162</v>
      </c>
      <c r="G16" s="73">
        <v>1</v>
      </c>
      <c r="H16" s="59" t="s">
        <v>26</v>
      </c>
      <c r="I16" s="73">
        <v>1</v>
      </c>
      <c r="J16" s="59"/>
      <c r="K16" s="59"/>
      <c r="L16" s="78">
        <v>1913.4</v>
      </c>
      <c r="M16" s="78">
        <v>159450</v>
      </c>
      <c r="N16" s="78">
        <v>984.26</v>
      </c>
      <c r="O16" s="108"/>
    </row>
    <row r="17" spans="1:15">
      <c r="A17" s="102"/>
      <c r="B17" s="105"/>
      <c r="C17" s="111"/>
      <c r="D17" s="24">
        <v>6</v>
      </c>
      <c r="E17" s="2" t="s">
        <v>30</v>
      </c>
      <c r="F17" s="59">
        <v>370</v>
      </c>
      <c r="G17" s="73">
        <v>1</v>
      </c>
      <c r="H17" s="59" t="s">
        <v>26</v>
      </c>
      <c r="I17" s="73">
        <v>1</v>
      </c>
      <c r="J17" s="59"/>
      <c r="K17" s="59"/>
      <c r="L17" s="78">
        <v>1913.4</v>
      </c>
      <c r="M17" s="78">
        <v>159450</v>
      </c>
      <c r="N17" s="78">
        <v>430.95</v>
      </c>
      <c r="O17" s="108"/>
    </row>
    <row r="18" spans="1:15">
      <c r="A18" s="102"/>
      <c r="B18" s="105"/>
      <c r="C18" s="112"/>
      <c r="D18" s="32">
        <v>7</v>
      </c>
      <c r="E18" s="2" t="s">
        <v>31</v>
      </c>
      <c r="F18" s="59">
        <v>557</v>
      </c>
      <c r="G18" s="73">
        <v>1</v>
      </c>
      <c r="H18" s="59" t="s">
        <v>26</v>
      </c>
      <c r="I18" s="73">
        <v>1</v>
      </c>
      <c r="J18" s="59"/>
      <c r="K18" s="59"/>
      <c r="L18" s="78">
        <v>1913.4</v>
      </c>
      <c r="M18" s="78">
        <v>159450</v>
      </c>
      <c r="N18" s="78">
        <v>286.27</v>
      </c>
      <c r="O18" s="108"/>
    </row>
    <row r="19" spans="1:15">
      <c r="A19" s="103"/>
      <c r="B19" s="106"/>
      <c r="C19" s="32"/>
      <c r="D19" s="32"/>
      <c r="E19" s="57" t="s">
        <v>32</v>
      </c>
      <c r="F19" s="58">
        <v>2436</v>
      </c>
      <c r="G19" s="58"/>
      <c r="H19" s="58"/>
      <c r="I19" s="72"/>
      <c r="J19" s="58"/>
      <c r="K19" s="58"/>
      <c r="L19" s="79">
        <v>12102.3</v>
      </c>
      <c r="M19" s="79">
        <v>1008525</v>
      </c>
      <c r="N19" s="78"/>
      <c r="O19" s="109"/>
    </row>
    <row r="20" spans="1:15" ht="38.25">
      <c r="A20" s="113">
        <v>4</v>
      </c>
      <c r="B20" s="114" t="s">
        <v>33</v>
      </c>
      <c r="C20" s="30" t="s">
        <v>376</v>
      </c>
      <c r="D20" s="24">
        <v>1</v>
      </c>
      <c r="E20" s="52" t="s">
        <v>34</v>
      </c>
      <c r="F20" s="59">
        <v>81</v>
      </c>
      <c r="G20" s="72">
        <v>0.32500000000000001</v>
      </c>
      <c r="H20" s="59" t="s">
        <v>24</v>
      </c>
      <c r="I20" s="72">
        <v>0.32500000000000001</v>
      </c>
      <c r="J20" s="59"/>
      <c r="K20" s="59"/>
      <c r="L20" s="78">
        <v>621.9</v>
      </c>
      <c r="M20" s="78">
        <v>51825</v>
      </c>
      <c r="N20" s="78">
        <v>639.80999999999995</v>
      </c>
      <c r="O20" s="107">
        <v>1.57</v>
      </c>
    </row>
    <row r="21" spans="1:15">
      <c r="A21" s="113"/>
      <c r="B21" s="114"/>
      <c r="C21" s="110" t="s">
        <v>375</v>
      </c>
      <c r="D21" s="24">
        <v>2</v>
      </c>
      <c r="E21" s="52" t="s">
        <v>35</v>
      </c>
      <c r="F21" s="59">
        <v>130</v>
      </c>
      <c r="G21" s="73">
        <v>1</v>
      </c>
      <c r="H21" s="59" t="s">
        <v>26</v>
      </c>
      <c r="I21" s="73">
        <v>1</v>
      </c>
      <c r="J21" s="59"/>
      <c r="K21" s="59"/>
      <c r="L21" s="78">
        <v>1913.4</v>
      </c>
      <c r="M21" s="78">
        <v>159450</v>
      </c>
      <c r="N21" s="78">
        <v>1226.54</v>
      </c>
      <c r="O21" s="108"/>
    </row>
    <row r="22" spans="1:15" ht="32.25" customHeight="1">
      <c r="A22" s="113"/>
      <c r="B22" s="114"/>
      <c r="C22" s="112"/>
      <c r="D22" s="57">
        <v>3</v>
      </c>
      <c r="E22" s="52" t="s">
        <v>36</v>
      </c>
      <c r="F22" s="59">
        <v>310</v>
      </c>
      <c r="G22" s="73">
        <v>1</v>
      </c>
      <c r="H22" s="59" t="s">
        <v>26</v>
      </c>
      <c r="I22" s="73">
        <v>1</v>
      </c>
      <c r="J22" s="59"/>
      <c r="K22" s="59"/>
      <c r="L22" s="78">
        <v>1913.4</v>
      </c>
      <c r="M22" s="78">
        <v>159450</v>
      </c>
      <c r="N22" s="78">
        <v>514.35</v>
      </c>
      <c r="O22" s="108"/>
    </row>
    <row r="23" spans="1:15">
      <c r="A23" s="113"/>
      <c r="B23" s="114"/>
      <c r="C23" s="32"/>
      <c r="D23" s="32"/>
      <c r="E23" s="57" t="s">
        <v>32</v>
      </c>
      <c r="F23" s="58">
        <v>521</v>
      </c>
      <c r="G23" s="58"/>
      <c r="H23" s="58"/>
      <c r="I23" s="74"/>
      <c r="J23" s="58"/>
      <c r="K23" s="58"/>
      <c r="L23" s="79">
        <v>4448.7</v>
      </c>
      <c r="M23" s="79">
        <v>370725</v>
      </c>
      <c r="N23" s="78"/>
      <c r="O23" s="109"/>
    </row>
    <row r="24" spans="1:15">
      <c r="A24" s="101">
        <v>5</v>
      </c>
      <c r="B24" s="104" t="s">
        <v>37</v>
      </c>
      <c r="C24" s="110" t="s">
        <v>376</v>
      </c>
      <c r="D24" s="24">
        <v>1</v>
      </c>
      <c r="E24" s="3" t="s">
        <v>38</v>
      </c>
      <c r="F24" s="59">
        <v>88</v>
      </c>
      <c r="G24" s="68">
        <v>0.32500000000000001</v>
      </c>
      <c r="H24" s="59" t="s">
        <v>24</v>
      </c>
      <c r="I24" s="68">
        <v>0.32500000000000001</v>
      </c>
      <c r="J24" s="59"/>
      <c r="K24" s="59"/>
      <c r="L24" s="78">
        <v>621.9</v>
      </c>
      <c r="M24" s="78">
        <v>51825</v>
      </c>
      <c r="N24" s="78">
        <v>588.91999999999996</v>
      </c>
      <c r="O24" s="107">
        <v>1.57</v>
      </c>
    </row>
    <row r="25" spans="1:15" ht="38.25" customHeight="1">
      <c r="A25" s="102"/>
      <c r="B25" s="105"/>
      <c r="C25" s="112"/>
      <c r="D25" s="24">
        <v>2</v>
      </c>
      <c r="E25" s="3" t="s">
        <v>39</v>
      </c>
      <c r="F25" s="59">
        <v>70</v>
      </c>
      <c r="G25" s="52">
        <v>0.32500000000000001</v>
      </c>
      <c r="H25" s="59" t="s">
        <v>24</v>
      </c>
      <c r="I25" s="52">
        <v>0.32500000000000001</v>
      </c>
      <c r="J25" s="59"/>
      <c r="K25" s="59"/>
      <c r="L25" s="78">
        <v>621.9</v>
      </c>
      <c r="M25" s="78">
        <v>51825</v>
      </c>
      <c r="N25" s="78">
        <v>740.36</v>
      </c>
      <c r="O25" s="108"/>
    </row>
    <row r="26" spans="1:15">
      <c r="A26" s="102"/>
      <c r="B26" s="105"/>
      <c r="C26" s="110" t="s">
        <v>375</v>
      </c>
      <c r="D26" s="24">
        <v>3</v>
      </c>
      <c r="E26" s="3" t="s">
        <v>40</v>
      </c>
      <c r="F26" s="59">
        <v>271</v>
      </c>
      <c r="G26" s="73">
        <v>1</v>
      </c>
      <c r="H26" s="59" t="s">
        <v>26</v>
      </c>
      <c r="I26" s="73">
        <v>1</v>
      </c>
      <c r="J26" s="59"/>
      <c r="K26" s="59"/>
      <c r="L26" s="78">
        <v>1913.4</v>
      </c>
      <c r="M26" s="78">
        <v>159450</v>
      </c>
      <c r="N26" s="78">
        <v>588.38</v>
      </c>
      <c r="O26" s="108"/>
    </row>
    <row r="27" spans="1:15">
      <c r="A27" s="102"/>
      <c r="B27" s="105"/>
      <c r="C27" s="111"/>
      <c r="D27" s="24">
        <v>4</v>
      </c>
      <c r="E27" s="3" t="s">
        <v>41</v>
      </c>
      <c r="F27" s="59">
        <v>720</v>
      </c>
      <c r="G27" s="73">
        <v>1</v>
      </c>
      <c r="H27" s="59" t="s">
        <v>26</v>
      </c>
      <c r="I27" s="73">
        <v>1</v>
      </c>
      <c r="J27" s="59"/>
      <c r="K27" s="59"/>
      <c r="L27" s="78">
        <v>1913.4</v>
      </c>
      <c r="M27" s="78">
        <v>159450</v>
      </c>
      <c r="N27" s="78">
        <v>221.46</v>
      </c>
      <c r="O27" s="108"/>
    </row>
    <row r="28" spans="1:15">
      <c r="A28" s="102"/>
      <c r="B28" s="105"/>
      <c r="C28" s="111"/>
      <c r="D28" s="24">
        <v>5</v>
      </c>
      <c r="E28" s="3" t="s">
        <v>42</v>
      </c>
      <c r="F28" s="59">
        <v>614</v>
      </c>
      <c r="G28" s="73">
        <v>1</v>
      </c>
      <c r="H28" s="59" t="s">
        <v>26</v>
      </c>
      <c r="I28" s="73">
        <v>1</v>
      </c>
      <c r="J28" s="59"/>
      <c r="K28" s="59"/>
      <c r="L28" s="78">
        <v>1913.4</v>
      </c>
      <c r="M28" s="78">
        <v>159450</v>
      </c>
      <c r="N28" s="78">
        <v>259.69</v>
      </c>
      <c r="O28" s="108"/>
    </row>
    <row r="29" spans="1:15">
      <c r="A29" s="102"/>
      <c r="B29" s="105"/>
      <c r="C29" s="111"/>
      <c r="D29" s="24">
        <v>6</v>
      </c>
      <c r="E29" s="3" t="s">
        <v>43</v>
      </c>
      <c r="F29" s="59">
        <v>265</v>
      </c>
      <c r="G29" s="73">
        <v>1</v>
      </c>
      <c r="H29" s="59" t="s">
        <v>26</v>
      </c>
      <c r="I29" s="73">
        <v>1</v>
      </c>
      <c r="J29" s="59"/>
      <c r="K29" s="59"/>
      <c r="L29" s="78">
        <v>1913.4</v>
      </c>
      <c r="M29" s="78">
        <v>159450</v>
      </c>
      <c r="N29" s="78">
        <v>601.70000000000005</v>
      </c>
      <c r="O29" s="108"/>
    </row>
    <row r="30" spans="1:15">
      <c r="A30" s="102"/>
      <c r="B30" s="105"/>
      <c r="C30" s="111"/>
      <c r="D30" s="24">
        <v>7</v>
      </c>
      <c r="E30" s="3" t="s">
        <v>44</v>
      </c>
      <c r="F30" s="59">
        <v>185</v>
      </c>
      <c r="G30" s="73">
        <v>1</v>
      </c>
      <c r="H30" s="59" t="s">
        <v>24</v>
      </c>
      <c r="I30" s="72">
        <v>0.77500000000000002</v>
      </c>
      <c r="J30" s="59"/>
      <c r="K30" s="59"/>
      <c r="L30" s="78">
        <v>1482.9</v>
      </c>
      <c r="M30" s="78">
        <v>123575</v>
      </c>
      <c r="N30" s="78">
        <v>667.97</v>
      </c>
      <c r="O30" s="108"/>
    </row>
    <row r="31" spans="1:15">
      <c r="A31" s="102"/>
      <c r="B31" s="105"/>
      <c r="C31" s="111"/>
      <c r="D31" s="24">
        <v>8</v>
      </c>
      <c r="E31" s="3" t="s">
        <v>45</v>
      </c>
      <c r="F31" s="59">
        <v>108</v>
      </c>
      <c r="G31" s="73">
        <v>1</v>
      </c>
      <c r="H31" s="59" t="s">
        <v>24</v>
      </c>
      <c r="I31" s="72">
        <v>0.77500000000000002</v>
      </c>
      <c r="J31" s="59"/>
      <c r="K31" s="59"/>
      <c r="L31" s="78">
        <v>1482.9</v>
      </c>
      <c r="M31" s="78">
        <v>123575</v>
      </c>
      <c r="N31" s="78">
        <v>1144.21</v>
      </c>
      <c r="O31" s="108"/>
    </row>
    <row r="32" spans="1:15">
      <c r="A32" s="102"/>
      <c r="B32" s="105"/>
      <c r="C32" s="111"/>
      <c r="D32" s="24">
        <v>9</v>
      </c>
      <c r="E32" s="3" t="s">
        <v>46</v>
      </c>
      <c r="F32" s="59">
        <v>464</v>
      </c>
      <c r="G32" s="73">
        <v>1</v>
      </c>
      <c r="H32" s="59" t="s">
        <v>26</v>
      </c>
      <c r="I32" s="73">
        <v>1</v>
      </c>
      <c r="J32" s="59"/>
      <c r="K32" s="59"/>
      <c r="L32" s="78">
        <v>1913.4</v>
      </c>
      <c r="M32" s="78">
        <v>159450</v>
      </c>
      <c r="N32" s="78">
        <v>343.64</v>
      </c>
      <c r="O32" s="108"/>
    </row>
    <row r="33" spans="1:15">
      <c r="A33" s="102"/>
      <c r="B33" s="105"/>
      <c r="C33" s="111"/>
      <c r="D33" s="24">
        <v>10</v>
      </c>
      <c r="E33" s="20" t="s">
        <v>364</v>
      </c>
      <c r="F33" s="59">
        <v>218</v>
      </c>
      <c r="G33" s="73">
        <v>1</v>
      </c>
      <c r="H33" s="59" t="s">
        <v>24</v>
      </c>
      <c r="I33" s="72">
        <v>0.77500000000000002</v>
      </c>
      <c r="J33" s="59"/>
      <c r="K33" s="59"/>
      <c r="L33" s="78">
        <v>1482.9</v>
      </c>
      <c r="M33" s="78">
        <v>123575</v>
      </c>
      <c r="N33" s="78">
        <v>566.86</v>
      </c>
      <c r="O33" s="108"/>
    </row>
    <row r="34" spans="1:15">
      <c r="A34" s="102"/>
      <c r="B34" s="105"/>
      <c r="C34" s="111"/>
      <c r="D34" s="24">
        <v>11</v>
      </c>
      <c r="E34" s="60" t="s">
        <v>47</v>
      </c>
      <c r="F34" s="59">
        <v>677</v>
      </c>
      <c r="G34" s="73">
        <v>1</v>
      </c>
      <c r="H34" s="59" t="s">
        <v>26</v>
      </c>
      <c r="I34" s="73">
        <v>1</v>
      </c>
      <c r="J34" s="59"/>
      <c r="K34" s="59"/>
      <c r="L34" s="78">
        <v>1913.4</v>
      </c>
      <c r="M34" s="78">
        <v>159450</v>
      </c>
      <c r="N34" s="78">
        <v>235.52</v>
      </c>
      <c r="O34" s="108"/>
    </row>
    <row r="35" spans="1:15">
      <c r="A35" s="102"/>
      <c r="B35" s="105"/>
      <c r="C35" s="111"/>
      <c r="D35" s="24">
        <v>12</v>
      </c>
      <c r="E35" s="3" t="s">
        <v>48</v>
      </c>
      <c r="F35" s="59">
        <v>231</v>
      </c>
      <c r="G35" s="73">
        <v>1</v>
      </c>
      <c r="H35" s="59" t="s">
        <v>26</v>
      </c>
      <c r="I35" s="73">
        <v>1</v>
      </c>
      <c r="J35" s="59"/>
      <c r="K35" s="59"/>
      <c r="L35" s="78">
        <v>1913.4</v>
      </c>
      <c r="M35" s="78">
        <v>159450</v>
      </c>
      <c r="N35" s="78">
        <v>690.26</v>
      </c>
      <c r="O35" s="108"/>
    </row>
    <row r="36" spans="1:15">
      <c r="A36" s="102"/>
      <c r="B36" s="105"/>
      <c r="C36" s="111"/>
      <c r="D36" s="24">
        <v>13</v>
      </c>
      <c r="E36" s="20" t="s">
        <v>49</v>
      </c>
      <c r="F36" s="59">
        <v>229</v>
      </c>
      <c r="G36" s="73">
        <v>1</v>
      </c>
      <c r="H36" s="59" t="s">
        <v>24</v>
      </c>
      <c r="I36" s="72">
        <v>0.55000000000000004</v>
      </c>
      <c r="J36" s="59"/>
      <c r="K36" s="59"/>
      <c r="L36" s="78">
        <v>1052.4000000000001</v>
      </c>
      <c r="M36" s="78">
        <v>87700</v>
      </c>
      <c r="N36" s="78">
        <v>382.97</v>
      </c>
      <c r="O36" s="108"/>
    </row>
    <row r="37" spans="1:15">
      <c r="A37" s="102"/>
      <c r="B37" s="105"/>
      <c r="C37" s="111"/>
      <c r="D37" s="24">
        <v>14</v>
      </c>
      <c r="E37" s="3" t="s">
        <v>50</v>
      </c>
      <c r="F37" s="59">
        <v>288</v>
      </c>
      <c r="G37" s="73">
        <v>1</v>
      </c>
      <c r="H37" s="59" t="s">
        <v>24</v>
      </c>
      <c r="I37" s="72">
        <v>0.77500000000000002</v>
      </c>
      <c r="J37" s="59"/>
      <c r="K37" s="59"/>
      <c r="L37" s="78">
        <v>1482.9</v>
      </c>
      <c r="M37" s="78">
        <v>123575</v>
      </c>
      <c r="N37" s="78">
        <v>429.08</v>
      </c>
      <c r="O37" s="108"/>
    </row>
    <row r="38" spans="1:15">
      <c r="A38" s="102"/>
      <c r="B38" s="105"/>
      <c r="C38" s="112"/>
      <c r="D38" s="32">
        <v>15</v>
      </c>
      <c r="E38" s="3" t="s">
        <v>51</v>
      </c>
      <c r="F38" s="59">
        <v>191</v>
      </c>
      <c r="G38" s="73">
        <v>1</v>
      </c>
      <c r="H38" s="59" t="s">
        <v>24</v>
      </c>
      <c r="I38" s="52">
        <v>0.77500000000000002</v>
      </c>
      <c r="J38" s="59"/>
      <c r="K38" s="59"/>
      <c r="L38" s="78">
        <v>1482.9</v>
      </c>
      <c r="M38" s="78">
        <v>123575</v>
      </c>
      <c r="N38" s="78">
        <v>646.99</v>
      </c>
      <c r="O38" s="108"/>
    </row>
    <row r="39" spans="1:15">
      <c r="A39" s="103"/>
      <c r="B39" s="106"/>
      <c r="C39" s="32"/>
      <c r="D39" s="32"/>
      <c r="E39" s="57" t="s">
        <v>32</v>
      </c>
      <c r="F39" s="58">
        <v>4619</v>
      </c>
      <c r="G39" s="58"/>
      <c r="H39" s="58"/>
      <c r="I39" s="52"/>
      <c r="J39" s="58"/>
      <c r="K39" s="58"/>
      <c r="L39" s="79">
        <v>23104.5</v>
      </c>
      <c r="M39" s="79">
        <v>1925375</v>
      </c>
      <c r="N39" s="78"/>
      <c r="O39" s="109"/>
    </row>
    <row r="40" spans="1:15">
      <c r="A40" s="101">
        <v>6</v>
      </c>
      <c r="B40" s="104" t="s">
        <v>52</v>
      </c>
      <c r="C40" s="110" t="s">
        <v>376</v>
      </c>
      <c r="D40" s="24">
        <v>1</v>
      </c>
      <c r="E40" s="2" t="s">
        <v>53</v>
      </c>
      <c r="F40" s="59">
        <v>41</v>
      </c>
      <c r="G40" s="72">
        <v>0.32500000000000001</v>
      </c>
      <c r="H40" s="59" t="s">
        <v>24</v>
      </c>
      <c r="I40" s="72">
        <v>0.32500000000000001</v>
      </c>
      <c r="J40" s="59"/>
      <c r="K40" s="59"/>
      <c r="L40" s="78">
        <v>621.9</v>
      </c>
      <c r="M40" s="78">
        <v>51825</v>
      </c>
      <c r="N40" s="78">
        <v>1264.02</v>
      </c>
      <c r="O40" s="107">
        <v>1.57</v>
      </c>
    </row>
    <row r="41" spans="1:15">
      <c r="A41" s="102"/>
      <c r="B41" s="105"/>
      <c r="C41" s="111"/>
      <c r="D41" s="24">
        <v>2</v>
      </c>
      <c r="E41" s="2" t="s">
        <v>54</v>
      </c>
      <c r="F41" s="59">
        <v>90</v>
      </c>
      <c r="G41" s="72">
        <v>0.32500000000000001</v>
      </c>
      <c r="H41" s="59" t="s">
        <v>24</v>
      </c>
      <c r="I41" s="72">
        <v>0.32500000000000001</v>
      </c>
      <c r="J41" s="59"/>
      <c r="K41" s="59"/>
      <c r="L41" s="78">
        <v>621.9</v>
      </c>
      <c r="M41" s="78">
        <v>51825</v>
      </c>
      <c r="N41" s="78">
        <v>575.83000000000004</v>
      </c>
      <c r="O41" s="108"/>
    </row>
    <row r="42" spans="1:15">
      <c r="A42" s="102"/>
      <c r="B42" s="105"/>
      <c r="C42" s="111"/>
      <c r="D42" s="24">
        <v>3</v>
      </c>
      <c r="E42" s="2" t="s">
        <v>55</v>
      </c>
      <c r="F42" s="59">
        <v>84</v>
      </c>
      <c r="G42" s="72">
        <v>0.32500000000000001</v>
      </c>
      <c r="H42" s="59" t="s">
        <v>24</v>
      </c>
      <c r="I42" s="72">
        <v>0.32500000000000001</v>
      </c>
      <c r="J42" s="59"/>
      <c r="K42" s="59"/>
      <c r="L42" s="78">
        <v>621.9</v>
      </c>
      <c r="M42" s="78">
        <v>51825</v>
      </c>
      <c r="N42" s="78">
        <v>616.96</v>
      </c>
      <c r="O42" s="108"/>
    </row>
    <row r="43" spans="1:15">
      <c r="A43" s="102"/>
      <c r="B43" s="105"/>
      <c r="C43" s="111"/>
      <c r="D43" s="24">
        <v>4</v>
      </c>
      <c r="E43" s="2" t="s">
        <v>56</v>
      </c>
      <c r="F43" s="59">
        <v>40</v>
      </c>
      <c r="G43" s="72">
        <v>0.32500000000000001</v>
      </c>
      <c r="H43" s="59" t="s">
        <v>24</v>
      </c>
      <c r="I43" s="72">
        <v>0.32500000000000001</v>
      </c>
      <c r="J43" s="59"/>
      <c r="K43" s="59"/>
      <c r="L43" s="78">
        <v>621.9</v>
      </c>
      <c r="M43" s="78">
        <v>51825</v>
      </c>
      <c r="N43" s="78">
        <v>1295.6300000000001</v>
      </c>
      <c r="O43" s="108"/>
    </row>
    <row r="44" spans="1:15">
      <c r="A44" s="102"/>
      <c r="B44" s="105"/>
      <c r="C44" s="111"/>
      <c r="D44" s="24">
        <v>5</v>
      </c>
      <c r="E44" s="2" t="s">
        <v>57</v>
      </c>
      <c r="F44" s="59">
        <v>84</v>
      </c>
      <c r="G44" s="72">
        <v>0.32500000000000001</v>
      </c>
      <c r="H44" s="59" t="s">
        <v>24</v>
      </c>
      <c r="I44" s="72">
        <v>0.32500000000000001</v>
      </c>
      <c r="J44" s="59"/>
      <c r="K44" s="59"/>
      <c r="L44" s="78">
        <v>621.9</v>
      </c>
      <c r="M44" s="78">
        <v>51825</v>
      </c>
      <c r="N44" s="78">
        <v>616.96</v>
      </c>
      <c r="O44" s="108"/>
    </row>
    <row r="45" spans="1:15">
      <c r="A45" s="102"/>
      <c r="B45" s="105"/>
      <c r="C45" s="112"/>
      <c r="D45" s="24">
        <v>6</v>
      </c>
      <c r="E45" s="19" t="s">
        <v>58</v>
      </c>
      <c r="F45" s="59">
        <v>49</v>
      </c>
      <c r="G45" s="72">
        <v>0.32500000000000001</v>
      </c>
      <c r="H45" s="59" t="s">
        <v>24</v>
      </c>
      <c r="I45" s="72">
        <v>0.32500000000000001</v>
      </c>
      <c r="J45" s="59"/>
      <c r="K45" s="59"/>
      <c r="L45" s="78">
        <v>621.9</v>
      </c>
      <c r="M45" s="78">
        <v>51825</v>
      </c>
      <c r="N45" s="78">
        <v>1057.6500000000001</v>
      </c>
      <c r="O45" s="108"/>
    </row>
    <row r="46" spans="1:15">
      <c r="A46" s="102"/>
      <c r="B46" s="105"/>
      <c r="C46" s="110" t="s">
        <v>375</v>
      </c>
      <c r="D46" s="24">
        <v>7</v>
      </c>
      <c r="E46" s="19" t="s">
        <v>59</v>
      </c>
      <c r="F46" s="59">
        <v>188</v>
      </c>
      <c r="G46" s="73">
        <v>1</v>
      </c>
      <c r="H46" s="59" t="s">
        <v>26</v>
      </c>
      <c r="I46" s="73">
        <v>1</v>
      </c>
      <c r="J46" s="59"/>
      <c r="K46" s="59"/>
      <c r="L46" s="78">
        <v>1913.4</v>
      </c>
      <c r="M46" s="78">
        <v>159450</v>
      </c>
      <c r="N46" s="78">
        <v>848.14</v>
      </c>
      <c r="O46" s="108"/>
    </row>
    <row r="47" spans="1:15">
      <c r="A47" s="102"/>
      <c r="B47" s="105"/>
      <c r="C47" s="111"/>
      <c r="D47" s="24">
        <v>8</v>
      </c>
      <c r="E47" s="21" t="s">
        <v>366</v>
      </c>
      <c r="F47" s="59">
        <v>794</v>
      </c>
      <c r="G47" s="73">
        <v>1</v>
      </c>
      <c r="H47" s="59" t="s">
        <v>26</v>
      </c>
      <c r="I47" s="73">
        <v>1</v>
      </c>
      <c r="J47" s="59"/>
      <c r="K47" s="59"/>
      <c r="L47" s="78">
        <v>1913.4</v>
      </c>
      <c r="M47" s="78">
        <v>159450</v>
      </c>
      <c r="N47" s="78">
        <v>200.82</v>
      </c>
      <c r="O47" s="108"/>
    </row>
    <row r="48" spans="1:15">
      <c r="A48" s="102"/>
      <c r="B48" s="105"/>
      <c r="C48" s="111"/>
      <c r="D48" s="24">
        <v>9</v>
      </c>
      <c r="E48" s="21" t="s">
        <v>60</v>
      </c>
      <c r="F48" s="59">
        <v>144</v>
      </c>
      <c r="G48" s="73">
        <v>1</v>
      </c>
      <c r="H48" s="59" t="s">
        <v>24</v>
      </c>
      <c r="I48" s="72">
        <v>0.32500000000000001</v>
      </c>
      <c r="J48" s="59"/>
      <c r="K48" s="59"/>
      <c r="L48" s="78">
        <v>621.9</v>
      </c>
      <c r="M48" s="78">
        <v>51825</v>
      </c>
      <c r="N48" s="78">
        <v>359.9</v>
      </c>
      <c r="O48" s="108"/>
    </row>
    <row r="49" spans="1:15">
      <c r="A49" s="102"/>
      <c r="B49" s="105"/>
      <c r="C49" s="111"/>
      <c r="D49" s="24">
        <v>10</v>
      </c>
      <c r="E49" s="21" t="s">
        <v>365</v>
      </c>
      <c r="F49" s="59">
        <v>370</v>
      </c>
      <c r="G49" s="73">
        <v>1</v>
      </c>
      <c r="H49" s="59" t="s">
        <v>26</v>
      </c>
      <c r="I49" s="73">
        <v>1</v>
      </c>
      <c r="J49" s="59"/>
      <c r="K49" s="59"/>
      <c r="L49" s="78">
        <v>1913.4</v>
      </c>
      <c r="M49" s="78">
        <v>159450</v>
      </c>
      <c r="N49" s="78">
        <v>430.95</v>
      </c>
      <c r="O49" s="108"/>
    </row>
    <row r="50" spans="1:15">
      <c r="A50" s="102"/>
      <c r="B50" s="105"/>
      <c r="C50" s="111"/>
      <c r="D50" s="24">
        <v>11</v>
      </c>
      <c r="E50" s="2" t="s">
        <v>61</v>
      </c>
      <c r="F50" s="59">
        <v>276</v>
      </c>
      <c r="G50" s="73">
        <v>1</v>
      </c>
      <c r="H50" s="59" t="s">
        <v>26</v>
      </c>
      <c r="I50" s="73">
        <v>1</v>
      </c>
      <c r="J50" s="59"/>
      <c r="K50" s="59"/>
      <c r="L50" s="78">
        <v>1913.4</v>
      </c>
      <c r="M50" s="78">
        <v>159450</v>
      </c>
      <c r="N50" s="78">
        <v>577.72</v>
      </c>
      <c r="O50" s="108"/>
    </row>
    <row r="51" spans="1:15">
      <c r="A51" s="102"/>
      <c r="B51" s="105"/>
      <c r="C51" s="111"/>
      <c r="D51" s="24">
        <v>12</v>
      </c>
      <c r="E51" s="2" t="s">
        <v>62</v>
      </c>
      <c r="F51" s="59">
        <v>181</v>
      </c>
      <c r="G51" s="73">
        <v>1</v>
      </c>
      <c r="H51" s="59" t="s">
        <v>26</v>
      </c>
      <c r="I51" s="73">
        <v>1</v>
      </c>
      <c r="J51" s="59"/>
      <c r="K51" s="59"/>
      <c r="L51" s="78">
        <v>1913.4</v>
      </c>
      <c r="M51" s="78">
        <v>159450</v>
      </c>
      <c r="N51" s="78">
        <v>880.94</v>
      </c>
      <c r="O51" s="108"/>
    </row>
    <row r="52" spans="1:15">
      <c r="A52" s="102"/>
      <c r="B52" s="105"/>
      <c r="C52" s="111"/>
      <c r="D52" s="24">
        <v>13</v>
      </c>
      <c r="E52" s="2" t="s">
        <v>63</v>
      </c>
      <c r="F52" s="59">
        <v>381</v>
      </c>
      <c r="G52" s="73">
        <v>1</v>
      </c>
      <c r="H52" s="59" t="s">
        <v>26</v>
      </c>
      <c r="I52" s="73">
        <v>1</v>
      </c>
      <c r="J52" s="59"/>
      <c r="K52" s="59"/>
      <c r="L52" s="78">
        <v>1913.4</v>
      </c>
      <c r="M52" s="78">
        <v>159450</v>
      </c>
      <c r="N52" s="78">
        <v>418.5</v>
      </c>
      <c r="O52" s="108"/>
    </row>
    <row r="53" spans="1:15">
      <c r="A53" s="102"/>
      <c r="B53" s="105"/>
      <c r="C53" s="111"/>
      <c r="D53" s="24">
        <v>14</v>
      </c>
      <c r="E53" s="2" t="s">
        <v>64</v>
      </c>
      <c r="F53" s="59">
        <v>305</v>
      </c>
      <c r="G53" s="73">
        <v>1</v>
      </c>
      <c r="H53" s="59" t="s">
        <v>26</v>
      </c>
      <c r="I53" s="73">
        <v>1</v>
      </c>
      <c r="J53" s="59"/>
      <c r="K53" s="59"/>
      <c r="L53" s="78">
        <v>1913.4</v>
      </c>
      <c r="M53" s="78">
        <v>159450</v>
      </c>
      <c r="N53" s="78">
        <v>522.79</v>
      </c>
      <c r="O53" s="108"/>
    </row>
    <row r="54" spans="1:15">
      <c r="A54" s="102"/>
      <c r="B54" s="105"/>
      <c r="C54" s="111"/>
      <c r="D54" s="24">
        <v>15</v>
      </c>
      <c r="E54" s="2" t="s">
        <v>65</v>
      </c>
      <c r="F54" s="59">
        <v>276</v>
      </c>
      <c r="G54" s="73">
        <v>1</v>
      </c>
      <c r="H54" s="59" t="s">
        <v>26</v>
      </c>
      <c r="I54" s="73">
        <v>1</v>
      </c>
      <c r="J54" s="59"/>
      <c r="K54" s="59"/>
      <c r="L54" s="78">
        <v>1913.4</v>
      </c>
      <c r="M54" s="78">
        <v>159450</v>
      </c>
      <c r="N54" s="78">
        <v>577.72</v>
      </c>
      <c r="O54" s="108"/>
    </row>
    <row r="55" spans="1:15">
      <c r="A55" s="102"/>
      <c r="B55" s="105"/>
      <c r="C55" s="111"/>
      <c r="D55" s="24">
        <v>16</v>
      </c>
      <c r="E55" s="2" t="s">
        <v>66</v>
      </c>
      <c r="F55" s="59">
        <v>251</v>
      </c>
      <c r="G55" s="73">
        <v>1</v>
      </c>
      <c r="H55" s="59" t="s">
        <v>26</v>
      </c>
      <c r="I55" s="73">
        <v>1</v>
      </c>
      <c r="J55" s="59"/>
      <c r="K55" s="59"/>
      <c r="L55" s="78">
        <v>1913.4</v>
      </c>
      <c r="M55" s="78">
        <v>159450</v>
      </c>
      <c r="N55" s="78">
        <v>635.26</v>
      </c>
      <c r="O55" s="108"/>
    </row>
    <row r="56" spans="1:15">
      <c r="A56" s="102"/>
      <c r="B56" s="105"/>
      <c r="C56" s="111"/>
      <c r="D56" s="24">
        <v>17</v>
      </c>
      <c r="E56" s="2" t="s">
        <v>67</v>
      </c>
      <c r="F56" s="59">
        <v>125</v>
      </c>
      <c r="G56" s="73">
        <v>1</v>
      </c>
      <c r="H56" s="59" t="s">
        <v>26</v>
      </c>
      <c r="I56" s="73">
        <v>1</v>
      </c>
      <c r="J56" s="59"/>
      <c r="K56" s="59"/>
      <c r="L56" s="78">
        <v>1913.4</v>
      </c>
      <c r="M56" s="78">
        <v>159450</v>
      </c>
      <c r="N56" s="78">
        <v>1275.5999999999999</v>
      </c>
      <c r="O56" s="108"/>
    </row>
    <row r="57" spans="1:15">
      <c r="A57" s="102"/>
      <c r="B57" s="105"/>
      <c r="C57" s="112"/>
      <c r="D57" s="32">
        <v>18</v>
      </c>
      <c r="E57" s="2" t="s">
        <v>68</v>
      </c>
      <c r="F57" s="59">
        <v>129</v>
      </c>
      <c r="G57" s="73">
        <v>1</v>
      </c>
      <c r="H57" s="59" t="s">
        <v>26</v>
      </c>
      <c r="I57" s="73">
        <v>1</v>
      </c>
      <c r="J57" s="59"/>
      <c r="K57" s="59"/>
      <c r="L57" s="78">
        <v>1913.4</v>
      </c>
      <c r="M57" s="78">
        <v>159450</v>
      </c>
      <c r="N57" s="78">
        <v>1236.05</v>
      </c>
      <c r="O57" s="108"/>
    </row>
    <row r="58" spans="1:15">
      <c r="A58" s="103"/>
      <c r="B58" s="106"/>
      <c r="C58" s="32"/>
      <c r="D58" s="32"/>
      <c r="E58" s="57" t="s">
        <v>32</v>
      </c>
      <c r="F58" s="58">
        <v>3808</v>
      </c>
      <c r="G58" s="58"/>
      <c r="H58" s="58"/>
      <c r="I58" s="72"/>
      <c r="J58" s="58"/>
      <c r="K58" s="58"/>
      <c r="L58" s="79">
        <v>25400.7</v>
      </c>
      <c r="M58" s="79">
        <v>2116725</v>
      </c>
      <c r="N58" s="78"/>
      <c r="O58" s="109"/>
    </row>
    <row r="59" spans="1:15">
      <c r="A59" s="117">
        <v>7</v>
      </c>
      <c r="B59" s="120" t="s">
        <v>69</v>
      </c>
      <c r="C59" s="110" t="s">
        <v>376</v>
      </c>
      <c r="D59" s="24">
        <v>1</v>
      </c>
      <c r="E59" s="52" t="s">
        <v>70</v>
      </c>
      <c r="F59" s="59">
        <v>66</v>
      </c>
      <c r="G59" s="72">
        <v>0.32500000000000001</v>
      </c>
      <c r="H59" s="59" t="s">
        <v>24</v>
      </c>
      <c r="I59" s="72">
        <v>0.32500000000000001</v>
      </c>
      <c r="J59" s="59"/>
      <c r="K59" s="59"/>
      <c r="L59" s="78">
        <v>621.9</v>
      </c>
      <c r="M59" s="78">
        <v>51825</v>
      </c>
      <c r="N59" s="78">
        <v>785.23</v>
      </c>
      <c r="O59" s="107">
        <v>1.57</v>
      </c>
    </row>
    <row r="60" spans="1:15">
      <c r="A60" s="118"/>
      <c r="B60" s="121"/>
      <c r="C60" s="112"/>
      <c r="D60" s="24">
        <v>2</v>
      </c>
      <c r="E60" s="52" t="s">
        <v>71</v>
      </c>
      <c r="F60" s="59">
        <v>36</v>
      </c>
      <c r="G60" s="72">
        <v>0.32500000000000001</v>
      </c>
      <c r="H60" s="59" t="s">
        <v>24</v>
      </c>
      <c r="I60" s="72">
        <v>0.32500000000000001</v>
      </c>
      <c r="J60" s="59"/>
      <c r="K60" s="59"/>
      <c r="L60" s="78">
        <v>621.9</v>
      </c>
      <c r="M60" s="78">
        <v>51825</v>
      </c>
      <c r="N60" s="78">
        <v>1439.58</v>
      </c>
      <c r="O60" s="108"/>
    </row>
    <row r="61" spans="1:15">
      <c r="A61" s="118"/>
      <c r="B61" s="121"/>
      <c r="C61" s="110" t="s">
        <v>375</v>
      </c>
      <c r="D61" s="24">
        <v>3</v>
      </c>
      <c r="E61" s="2" t="s">
        <v>72</v>
      </c>
      <c r="F61" s="59">
        <v>243</v>
      </c>
      <c r="G61" s="73">
        <v>1</v>
      </c>
      <c r="H61" s="59" t="s">
        <v>26</v>
      </c>
      <c r="I61" s="73">
        <v>1</v>
      </c>
      <c r="J61" s="59"/>
      <c r="K61" s="59"/>
      <c r="L61" s="78">
        <v>1913.4</v>
      </c>
      <c r="M61" s="78">
        <v>159450</v>
      </c>
      <c r="N61" s="78">
        <v>656.17</v>
      </c>
      <c r="O61" s="108"/>
    </row>
    <row r="62" spans="1:15">
      <c r="A62" s="118"/>
      <c r="B62" s="121"/>
      <c r="C62" s="111"/>
      <c r="D62" s="24">
        <v>4</v>
      </c>
      <c r="E62" s="61" t="s">
        <v>73</v>
      </c>
      <c r="F62" s="59">
        <v>340</v>
      </c>
      <c r="G62" s="73">
        <v>1</v>
      </c>
      <c r="H62" s="59" t="s">
        <v>26</v>
      </c>
      <c r="I62" s="73">
        <v>1</v>
      </c>
      <c r="J62" s="59"/>
      <c r="K62" s="59"/>
      <c r="L62" s="78">
        <v>1913.4</v>
      </c>
      <c r="M62" s="78">
        <v>159450</v>
      </c>
      <c r="N62" s="78">
        <v>468.97</v>
      </c>
      <c r="O62" s="108"/>
    </row>
    <row r="63" spans="1:15">
      <c r="A63" s="118"/>
      <c r="B63" s="121"/>
      <c r="C63" s="111"/>
      <c r="D63" s="24">
        <v>5</v>
      </c>
      <c r="E63" s="2" t="s">
        <v>74</v>
      </c>
      <c r="F63" s="59">
        <v>196</v>
      </c>
      <c r="G63" s="73">
        <v>1</v>
      </c>
      <c r="H63" s="59" t="s">
        <v>26</v>
      </c>
      <c r="I63" s="73">
        <v>1</v>
      </c>
      <c r="J63" s="59"/>
      <c r="K63" s="59"/>
      <c r="L63" s="78">
        <v>1913.4</v>
      </c>
      <c r="M63" s="78">
        <v>159450</v>
      </c>
      <c r="N63" s="78">
        <v>813.52</v>
      </c>
      <c r="O63" s="108"/>
    </row>
    <row r="64" spans="1:15">
      <c r="A64" s="118"/>
      <c r="B64" s="121"/>
      <c r="C64" s="111"/>
      <c r="D64" s="24">
        <v>6</v>
      </c>
      <c r="E64" s="2" t="s">
        <v>75</v>
      </c>
      <c r="F64" s="59">
        <v>328</v>
      </c>
      <c r="G64" s="73">
        <v>1</v>
      </c>
      <c r="H64" s="59" t="s">
        <v>26</v>
      </c>
      <c r="I64" s="73">
        <v>1</v>
      </c>
      <c r="J64" s="59"/>
      <c r="K64" s="59"/>
      <c r="L64" s="78">
        <v>1913.4</v>
      </c>
      <c r="M64" s="78">
        <v>159450</v>
      </c>
      <c r="N64" s="78">
        <v>486.13</v>
      </c>
      <c r="O64" s="108"/>
    </row>
    <row r="65" spans="1:15">
      <c r="A65" s="118"/>
      <c r="B65" s="121"/>
      <c r="C65" s="111"/>
      <c r="D65" s="24">
        <v>7</v>
      </c>
      <c r="E65" s="2" t="s">
        <v>76</v>
      </c>
      <c r="F65" s="59">
        <v>118</v>
      </c>
      <c r="G65" s="73">
        <v>1</v>
      </c>
      <c r="H65" s="59" t="s">
        <v>26</v>
      </c>
      <c r="I65" s="73">
        <v>1</v>
      </c>
      <c r="J65" s="59"/>
      <c r="K65" s="59"/>
      <c r="L65" s="78">
        <v>1913.4</v>
      </c>
      <c r="M65" s="78">
        <v>159450</v>
      </c>
      <c r="N65" s="78">
        <v>1351.27</v>
      </c>
      <c r="O65" s="108"/>
    </row>
    <row r="66" spans="1:15">
      <c r="A66" s="118"/>
      <c r="B66" s="121"/>
      <c r="C66" s="111"/>
      <c r="D66" s="24">
        <v>8</v>
      </c>
      <c r="E66" s="2" t="s">
        <v>77</v>
      </c>
      <c r="F66" s="59">
        <v>381</v>
      </c>
      <c r="G66" s="73">
        <v>1</v>
      </c>
      <c r="H66" s="59" t="s">
        <v>26</v>
      </c>
      <c r="I66" s="73">
        <v>1</v>
      </c>
      <c r="J66" s="59"/>
      <c r="K66" s="59"/>
      <c r="L66" s="78">
        <v>1913.4</v>
      </c>
      <c r="M66" s="78">
        <v>159450</v>
      </c>
      <c r="N66" s="78">
        <v>418.5</v>
      </c>
      <c r="O66" s="108"/>
    </row>
    <row r="67" spans="1:15">
      <c r="A67" s="118"/>
      <c r="B67" s="121"/>
      <c r="C67" s="111"/>
      <c r="D67" s="24">
        <v>9</v>
      </c>
      <c r="E67" s="2" t="s">
        <v>78</v>
      </c>
      <c r="F67" s="59">
        <v>349</v>
      </c>
      <c r="G67" s="73">
        <v>1</v>
      </c>
      <c r="H67" s="59" t="s">
        <v>26</v>
      </c>
      <c r="I67" s="73">
        <v>1</v>
      </c>
      <c r="J67" s="59"/>
      <c r="K67" s="59"/>
      <c r="L67" s="78">
        <v>1913.4</v>
      </c>
      <c r="M67" s="78">
        <v>159450</v>
      </c>
      <c r="N67" s="78">
        <v>456.88</v>
      </c>
      <c r="O67" s="108"/>
    </row>
    <row r="68" spans="1:15">
      <c r="A68" s="118"/>
      <c r="B68" s="121"/>
      <c r="C68" s="111"/>
      <c r="D68" s="24">
        <v>10</v>
      </c>
      <c r="E68" s="61" t="s">
        <v>79</v>
      </c>
      <c r="F68" s="59">
        <v>480</v>
      </c>
      <c r="G68" s="73">
        <v>1</v>
      </c>
      <c r="H68" s="59" t="s">
        <v>24</v>
      </c>
      <c r="I68" s="72">
        <v>0.55000000000000004</v>
      </c>
      <c r="J68" s="59"/>
      <c r="K68" s="59"/>
      <c r="L68" s="78">
        <v>1052.4000000000001</v>
      </c>
      <c r="M68" s="78">
        <v>87700</v>
      </c>
      <c r="N68" s="78">
        <v>182.71</v>
      </c>
      <c r="O68" s="108"/>
    </row>
    <row r="69" spans="1:15">
      <c r="A69" s="118"/>
      <c r="B69" s="121"/>
      <c r="C69" s="111"/>
      <c r="D69" s="24">
        <v>11</v>
      </c>
      <c r="E69" s="61" t="s">
        <v>80</v>
      </c>
      <c r="F69" s="59">
        <v>236</v>
      </c>
      <c r="G69" s="73">
        <v>1</v>
      </c>
      <c r="H69" s="59" t="s">
        <v>24</v>
      </c>
      <c r="I69" s="72">
        <v>0.32500000000000001</v>
      </c>
      <c r="J69" s="59"/>
      <c r="K69" s="59"/>
      <c r="L69" s="78">
        <v>621.9</v>
      </c>
      <c r="M69" s="78">
        <v>51825</v>
      </c>
      <c r="N69" s="78">
        <v>219.6</v>
      </c>
      <c r="O69" s="108"/>
    </row>
    <row r="70" spans="1:15">
      <c r="A70" s="118"/>
      <c r="B70" s="121"/>
      <c r="C70" s="111"/>
      <c r="D70" s="24">
        <v>12</v>
      </c>
      <c r="E70" s="2" t="s">
        <v>81</v>
      </c>
      <c r="F70" s="59">
        <v>153</v>
      </c>
      <c r="G70" s="73">
        <v>1</v>
      </c>
      <c r="H70" s="59" t="s">
        <v>26</v>
      </c>
      <c r="I70" s="73">
        <v>1</v>
      </c>
      <c r="J70" s="59"/>
      <c r="K70" s="59"/>
      <c r="L70" s="78">
        <v>1913.4</v>
      </c>
      <c r="M70" s="78">
        <v>159450</v>
      </c>
      <c r="N70" s="78">
        <v>1042.1600000000001</v>
      </c>
      <c r="O70" s="108"/>
    </row>
    <row r="71" spans="1:15">
      <c r="A71" s="118"/>
      <c r="B71" s="121"/>
      <c r="C71" s="111"/>
      <c r="D71" s="24">
        <v>13</v>
      </c>
      <c r="E71" s="2" t="s">
        <v>82</v>
      </c>
      <c r="F71" s="59">
        <v>118</v>
      </c>
      <c r="G71" s="73">
        <v>1</v>
      </c>
      <c r="H71" s="59" t="s">
        <v>24</v>
      </c>
      <c r="I71" s="72">
        <v>0.77500000000000002</v>
      </c>
      <c r="J71" s="59"/>
      <c r="K71" s="59"/>
      <c r="L71" s="78">
        <v>1482.9</v>
      </c>
      <c r="M71" s="78">
        <v>123575</v>
      </c>
      <c r="N71" s="78">
        <v>1047.25</v>
      </c>
      <c r="O71" s="108"/>
    </row>
    <row r="72" spans="1:15">
      <c r="A72" s="118"/>
      <c r="B72" s="121"/>
      <c r="C72" s="112"/>
      <c r="D72" s="32">
        <v>14</v>
      </c>
      <c r="E72" s="61" t="s">
        <v>83</v>
      </c>
      <c r="F72" s="59">
        <v>374</v>
      </c>
      <c r="G72" s="73">
        <v>1</v>
      </c>
      <c r="H72" s="59" t="s">
        <v>26</v>
      </c>
      <c r="I72" s="73">
        <v>1</v>
      </c>
      <c r="J72" s="59"/>
      <c r="K72" s="59"/>
      <c r="L72" s="78">
        <v>1913.4</v>
      </c>
      <c r="M72" s="78">
        <v>159450</v>
      </c>
      <c r="N72" s="78">
        <v>426.34</v>
      </c>
      <c r="O72" s="108"/>
    </row>
    <row r="73" spans="1:15">
      <c r="A73" s="119"/>
      <c r="B73" s="122"/>
      <c r="C73" s="40"/>
      <c r="D73" s="32"/>
      <c r="E73" s="57" t="s">
        <v>32</v>
      </c>
      <c r="F73" s="58">
        <v>3418</v>
      </c>
      <c r="G73" s="58"/>
      <c r="H73" s="58"/>
      <c r="I73" s="72"/>
      <c r="J73" s="58"/>
      <c r="K73" s="58"/>
      <c r="L73" s="79">
        <v>21621.599999999999</v>
      </c>
      <c r="M73" s="79">
        <v>1801800</v>
      </c>
      <c r="N73" s="78"/>
      <c r="O73" s="109"/>
    </row>
    <row r="74" spans="1:15" ht="38.25">
      <c r="A74" s="101">
        <v>8</v>
      </c>
      <c r="B74" s="104" t="s">
        <v>84</v>
      </c>
      <c r="C74" s="30" t="s">
        <v>376</v>
      </c>
      <c r="D74" s="24">
        <v>1</v>
      </c>
      <c r="E74" s="52" t="s">
        <v>85</v>
      </c>
      <c r="F74" s="59">
        <v>62</v>
      </c>
      <c r="G74" s="72">
        <v>0.32500000000000001</v>
      </c>
      <c r="H74" s="59" t="s">
        <v>24</v>
      </c>
      <c r="I74" s="72">
        <v>0.32500000000000001</v>
      </c>
      <c r="J74" s="58"/>
      <c r="K74" s="58"/>
      <c r="L74" s="78">
        <v>621.9</v>
      </c>
      <c r="M74" s="78">
        <v>51825</v>
      </c>
      <c r="N74" s="78">
        <v>835.89</v>
      </c>
      <c r="O74" s="107">
        <v>1.57</v>
      </c>
    </row>
    <row r="75" spans="1:15">
      <c r="A75" s="123"/>
      <c r="B75" s="125"/>
      <c r="C75" s="110" t="s">
        <v>375</v>
      </c>
      <c r="D75" s="24">
        <v>2</v>
      </c>
      <c r="E75" s="2" t="s">
        <v>86</v>
      </c>
      <c r="F75" s="59">
        <v>102</v>
      </c>
      <c r="G75" s="73">
        <v>1</v>
      </c>
      <c r="H75" s="59" t="s">
        <v>26</v>
      </c>
      <c r="I75" s="73">
        <v>1</v>
      </c>
      <c r="J75" s="59"/>
      <c r="K75" s="59"/>
      <c r="L75" s="78">
        <v>1913.4</v>
      </c>
      <c r="M75" s="78">
        <v>159450</v>
      </c>
      <c r="N75" s="78">
        <v>1563.24</v>
      </c>
      <c r="O75" s="108"/>
    </row>
    <row r="76" spans="1:15">
      <c r="A76" s="123"/>
      <c r="B76" s="125"/>
      <c r="C76" s="111"/>
      <c r="D76" s="24">
        <v>3</v>
      </c>
      <c r="E76" s="2" t="s">
        <v>87</v>
      </c>
      <c r="F76" s="59">
        <v>197</v>
      </c>
      <c r="G76" s="73">
        <v>1</v>
      </c>
      <c r="H76" s="59" t="s">
        <v>26</v>
      </c>
      <c r="I76" s="73">
        <v>1</v>
      </c>
      <c r="J76" s="59"/>
      <c r="K76" s="59"/>
      <c r="L76" s="78">
        <v>1913.4</v>
      </c>
      <c r="M76" s="78">
        <v>159450</v>
      </c>
      <c r="N76" s="78">
        <v>809.39</v>
      </c>
      <c r="O76" s="108"/>
    </row>
    <row r="77" spans="1:15">
      <c r="A77" s="123"/>
      <c r="B77" s="125"/>
      <c r="C77" s="111"/>
      <c r="D77" s="24">
        <v>4</v>
      </c>
      <c r="E77" s="2" t="s">
        <v>88</v>
      </c>
      <c r="F77" s="59">
        <v>239</v>
      </c>
      <c r="G77" s="73">
        <v>1</v>
      </c>
      <c r="H77" s="59" t="s">
        <v>26</v>
      </c>
      <c r="I77" s="73">
        <v>1</v>
      </c>
      <c r="J77" s="59"/>
      <c r="K77" s="59"/>
      <c r="L77" s="78">
        <v>1913.4</v>
      </c>
      <c r="M77" s="78">
        <v>159450</v>
      </c>
      <c r="N77" s="78">
        <v>667.15</v>
      </c>
      <c r="O77" s="108"/>
    </row>
    <row r="78" spans="1:15">
      <c r="A78" s="123"/>
      <c r="B78" s="125"/>
      <c r="C78" s="111"/>
      <c r="D78" s="24">
        <v>5</v>
      </c>
      <c r="E78" s="2" t="s">
        <v>89</v>
      </c>
      <c r="F78" s="59">
        <v>177</v>
      </c>
      <c r="G78" s="73">
        <v>1</v>
      </c>
      <c r="H78" s="59" t="s">
        <v>26</v>
      </c>
      <c r="I78" s="73">
        <v>1</v>
      </c>
      <c r="J78" s="59"/>
      <c r="K78" s="59"/>
      <c r="L78" s="78">
        <v>1913.4</v>
      </c>
      <c r="M78" s="78">
        <v>159450</v>
      </c>
      <c r="N78" s="78">
        <v>900.85</v>
      </c>
      <c r="O78" s="108"/>
    </row>
    <row r="79" spans="1:15">
      <c r="A79" s="123"/>
      <c r="B79" s="125"/>
      <c r="C79" s="111"/>
      <c r="D79" s="24">
        <v>6</v>
      </c>
      <c r="E79" s="2" t="s">
        <v>90</v>
      </c>
      <c r="F79" s="59">
        <v>545</v>
      </c>
      <c r="G79" s="73">
        <v>1</v>
      </c>
      <c r="H79" s="59" t="s">
        <v>26</v>
      </c>
      <c r="I79" s="73">
        <v>1</v>
      </c>
      <c r="J79" s="59"/>
      <c r="K79" s="59"/>
      <c r="L79" s="78">
        <v>1913.4</v>
      </c>
      <c r="M79" s="78">
        <v>159450</v>
      </c>
      <c r="N79" s="78">
        <v>292.57</v>
      </c>
      <c r="O79" s="108"/>
    </row>
    <row r="80" spans="1:15">
      <c r="A80" s="123"/>
      <c r="B80" s="125"/>
      <c r="C80" s="111"/>
      <c r="D80" s="24">
        <v>7</v>
      </c>
      <c r="E80" s="61" t="s">
        <v>91</v>
      </c>
      <c r="F80" s="59">
        <v>145</v>
      </c>
      <c r="G80" s="73">
        <v>1</v>
      </c>
      <c r="H80" s="59" t="s">
        <v>24</v>
      </c>
      <c r="I80" s="72">
        <v>0.77500000000000002</v>
      </c>
      <c r="J80" s="59"/>
      <c r="K80" s="59"/>
      <c r="L80" s="78">
        <v>1482.9</v>
      </c>
      <c r="M80" s="78">
        <v>123575</v>
      </c>
      <c r="N80" s="78">
        <v>852.24</v>
      </c>
      <c r="O80" s="108"/>
    </row>
    <row r="81" spans="1:15">
      <c r="A81" s="123"/>
      <c r="B81" s="125"/>
      <c r="C81" s="111"/>
      <c r="D81" s="24">
        <v>8</v>
      </c>
      <c r="E81" s="2" t="s">
        <v>92</v>
      </c>
      <c r="F81" s="59">
        <v>124</v>
      </c>
      <c r="G81" s="73">
        <v>1</v>
      </c>
      <c r="H81" s="59" t="s">
        <v>24</v>
      </c>
      <c r="I81" s="72">
        <v>0.77500000000000002</v>
      </c>
      <c r="J81" s="59"/>
      <c r="K81" s="59"/>
      <c r="L81" s="78">
        <v>1482.9</v>
      </c>
      <c r="M81" s="78">
        <v>123575</v>
      </c>
      <c r="N81" s="78">
        <v>996.57</v>
      </c>
      <c r="O81" s="108"/>
    </row>
    <row r="82" spans="1:15">
      <c r="A82" s="123"/>
      <c r="B82" s="125"/>
      <c r="C82" s="111"/>
      <c r="D82" s="24">
        <v>9</v>
      </c>
      <c r="E82" s="2" t="s">
        <v>93</v>
      </c>
      <c r="F82" s="59">
        <v>310</v>
      </c>
      <c r="G82" s="73">
        <v>1</v>
      </c>
      <c r="H82" s="59" t="s">
        <v>26</v>
      </c>
      <c r="I82" s="73">
        <v>1</v>
      </c>
      <c r="J82" s="59"/>
      <c r="K82" s="59"/>
      <c r="L82" s="78">
        <v>1913.4</v>
      </c>
      <c r="M82" s="78">
        <v>159450</v>
      </c>
      <c r="N82" s="78">
        <v>514.35</v>
      </c>
      <c r="O82" s="108"/>
    </row>
    <row r="83" spans="1:15">
      <c r="A83" s="123"/>
      <c r="B83" s="125"/>
      <c r="C83" s="112"/>
      <c r="D83" s="32">
        <v>10</v>
      </c>
      <c r="E83" s="2" t="s">
        <v>94</v>
      </c>
      <c r="F83" s="59">
        <v>398</v>
      </c>
      <c r="G83" s="73">
        <v>1</v>
      </c>
      <c r="H83" s="59" t="s">
        <v>26</v>
      </c>
      <c r="I83" s="73">
        <v>1</v>
      </c>
      <c r="J83" s="59"/>
      <c r="K83" s="59"/>
      <c r="L83" s="78">
        <v>1913.4</v>
      </c>
      <c r="M83" s="78">
        <v>159450</v>
      </c>
      <c r="N83" s="78">
        <v>400.63</v>
      </c>
      <c r="O83" s="108"/>
    </row>
    <row r="84" spans="1:15">
      <c r="A84" s="124"/>
      <c r="B84" s="126"/>
      <c r="C84" s="32"/>
      <c r="D84" s="32"/>
      <c r="E84" s="57" t="s">
        <v>32</v>
      </c>
      <c r="F84" s="58">
        <v>2299</v>
      </c>
      <c r="G84" s="58"/>
      <c r="H84" s="58"/>
      <c r="I84" s="72"/>
      <c r="J84" s="58"/>
      <c r="K84" s="58"/>
      <c r="L84" s="79">
        <v>16981.5</v>
      </c>
      <c r="M84" s="79">
        <v>1415125</v>
      </c>
      <c r="N84" s="78"/>
      <c r="O84" s="109"/>
    </row>
    <row r="85" spans="1:15">
      <c r="A85" s="101">
        <v>9</v>
      </c>
      <c r="B85" s="104" t="s">
        <v>95</v>
      </c>
      <c r="C85" s="110" t="s">
        <v>376</v>
      </c>
      <c r="D85" s="24">
        <v>1</v>
      </c>
      <c r="E85" s="52" t="s">
        <v>96</v>
      </c>
      <c r="F85" s="62">
        <v>73</v>
      </c>
      <c r="G85" s="72">
        <v>0.32500000000000001</v>
      </c>
      <c r="H85" s="59" t="s">
        <v>24</v>
      </c>
      <c r="I85" s="72">
        <v>0.32500000000000001</v>
      </c>
      <c r="J85" s="59"/>
      <c r="K85" s="59"/>
      <c r="L85" s="78">
        <v>621.9</v>
      </c>
      <c r="M85" s="78">
        <v>51825</v>
      </c>
      <c r="N85" s="78">
        <v>709.93</v>
      </c>
      <c r="O85" s="107">
        <v>1.57</v>
      </c>
    </row>
    <row r="86" spans="1:15">
      <c r="A86" s="102"/>
      <c r="B86" s="105"/>
      <c r="C86" s="111"/>
      <c r="D86" s="24">
        <v>2</v>
      </c>
      <c r="E86" s="52" t="s">
        <v>97</v>
      </c>
      <c r="F86" s="62">
        <v>68</v>
      </c>
      <c r="G86" s="72">
        <v>0.32500000000000001</v>
      </c>
      <c r="H86" s="59" t="s">
        <v>24</v>
      </c>
      <c r="I86" s="72">
        <v>0.32500000000000001</v>
      </c>
      <c r="J86" s="59"/>
      <c r="K86" s="59"/>
      <c r="L86" s="78">
        <v>621.9</v>
      </c>
      <c r="M86" s="78">
        <v>51825</v>
      </c>
      <c r="N86" s="78">
        <v>762.13</v>
      </c>
      <c r="O86" s="108"/>
    </row>
    <row r="87" spans="1:15">
      <c r="A87" s="102"/>
      <c r="B87" s="105"/>
      <c r="C87" s="111"/>
      <c r="D87" s="24">
        <v>3</v>
      </c>
      <c r="E87" s="21" t="s">
        <v>98</v>
      </c>
      <c r="F87" s="62">
        <v>32</v>
      </c>
      <c r="G87" s="72">
        <v>0.32500000000000001</v>
      </c>
      <c r="H87" s="59" t="s">
        <v>24</v>
      </c>
      <c r="I87" s="72">
        <v>0.32500000000000001</v>
      </c>
      <c r="J87" s="59"/>
      <c r="K87" s="59"/>
      <c r="L87" s="78">
        <v>621.9</v>
      </c>
      <c r="M87" s="78">
        <v>51825</v>
      </c>
      <c r="N87" s="78">
        <v>1619.53</v>
      </c>
      <c r="O87" s="108"/>
    </row>
    <row r="88" spans="1:15">
      <c r="A88" s="102"/>
      <c r="B88" s="105"/>
      <c r="C88" s="111"/>
      <c r="D88" s="24">
        <v>4</v>
      </c>
      <c r="E88" s="52" t="s">
        <v>99</v>
      </c>
      <c r="F88" s="62">
        <v>53</v>
      </c>
      <c r="G88" s="72">
        <v>0.32500000000000001</v>
      </c>
      <c r="H88" s="59" t="s">
        <v>24</v>
      </c>
      <c r="I88" s="72">
        <v>0.32500000000000001</v>
      </c>
      <c r="J88" s="59"/>
      <c r="K88" s="59"/>
      <c r="L88" s="78">
        <v>621.9</v>
      </c>
      <c r="M88" s="78">
        <v>51825</v>
      </c>
      <c r="N88" s="78">
        <v>977.83</v>
      </c>
      <c r="O88" s="108"/>
    </row>
    <row r="89" spans="1:15">
      <c r="A89" s="102"/>
      <c r="B89" s="105"/>
      <c r="C89" s="111"/>
      <c r="D89" s="24">
        <v>5</v>
      </c>
      <c r="E89" s="52" t="s">
        <v>100</v>
      </c>
      <c r="F89" s="62">
        <v>70</v>
      </c>
      <c r="G89" s="72">
        <v>0.32500000000000001</v>
      </c>
      <c r="H89" s="59" t="s">
        <v>24</v>
      </c>
      <c r="I89" s="72">
        <v>0.32500000000000001</v>
      </c>
      <c r="J89" s="59"/>
      <c r="K89" s="59"/>
      <c r="L89" s="78">
        <v>621.9</v>
      </c>
      <c r="M89" s="78">
        <v>51825</v>
      </c>
      <c r="N89" s="78">
        <v>740.36</v>
      </c>
      <c r="O89" s="108"/>
    </row>
    <row r="90" spans="1:15">
      <c r="A90" s="102"/>
      <c r="B90" s="105"/>
      <c r="C90" s="111"/>
      <c r="D90" s="24">
        <v>6</v>
      </c>
      <c r="E90" s="52" t="s">
        <v>101</v>
      </c>
      <c r="F90" s="62">
        <v>52</v>
      </c>
      <c r="G90" s="72">
        <v>0.32500000000000001</v>
      </c>
      <c r="H90" s="59" t="s">
        <v>24</v>
      </c>
      <c r="I90" s="72">
        <v>0.32500000000000001</v>
      </c>
      <c r="J90" s="59"/>
      <c r="K90" s="59"/>
      <c r="L90" s="78">
        <v>621.9</v>
      </c>
      <c r="M90" s="78">
        <v>51825</v>
      </c>
      <c r="N90" s="78">
        <v>996.63</v>
      </c>
      <c r="O90" s="108"/>
    </row>
    <row r="91" spans="1:15">
      <c r="A91" s="102"/>
      <c r="B91" s="105"/>
      <c r="C91" s="111"/>
      <c r="D91" s="24">
        <v>7</v>
      </c>
      <c r="E91" s="52" t="s">
        <v>102</v>
      </c>
      <c r="F91" s="62">
        <v>60</v>
      </c>
      <c r="G91" s="72">
        <v>0.32500000000000001</v>
      </c>
      <c r="H91" s="59" t="s">
        <v>24</v>
      </c>
      <c r="I91" s="72">
        <v>0.32500000000000001</v>
      </c>
      <c r="J91" s="59"/>
      <c r="K91" s="59"/>
      <c r="L91" s="78">
        <v>621.9</v>
      </c>
      <c r="M91" s="78">
        <v>51825</v>
      </c>
      <c r="N91" s="78">
        <v>863.75</v>
      </c>
      <c r="O91" s="108"/>
    </row>
    <row r="92" spans="1:15">
      <c r="A92" s="102"/>
      <c r="B92" s="105"/>
      <c r="C92" s="111"/>
      <c r="D92" s="24">
        <v>8</v>
      </c>
      <c r="E92" s="52" t="s">
        <v>103</v>
      </c>
      <c r="F92" s="62">
        <v>72</v>
      </c>
      <c r="G92" s="72">
        <v>0.32500000000000001</v>
      </c>
      <c r="H92" s="59" t="s">
        <v>24</v>
      </c>
      <c r="I92" s="72">
        <v>0.32500000000000001</v>
      </c>
      <c r="J92" s="59"/>
      <c r="K92" s="59"/>
      <c r="L92" s="78">
        <v>621.9</v>
      </c>
      <c r="M92" s="78">
        <v>51825</v>
      </c>
      <c r="N92" s="78">
        <v>719.79</v>
      </c>
      <c r="O92" s="108"/>
    </row>
    <row r="93" spans="1:15">
      <c r="A93" s="102"/>
      <c r="B93" s="105"/>
      <c r="C93" s="112"/>
      <c r="D93" s="24">
        <v>9</v>
      </c>
      <c r="E93" s="52" t="s">
        <v>104</v>
      </c>
      <c r="F93" s="62">
        <v>61</v>
      </c>
      <c r="G93" s="72">
        <v>0.32500000000000001</v>
      </c>
      <c r="H93" s="59" t="s">
        <v>24</v>
      </c>
      <c r="I93" s="72">
        <v>0.32500000000000001</v>
      </c>
      <c r="J93" s="59"/>
      <c r="K93" s="59"/>
      <c r="L93" s="78">
        <v>621.9</v>
      </c>
      <c r="M93" s="78">
        <v>51825</v>
      </c>
      <c r="N93" s="78">
        <v>849.59</v>
      </c>
      <c r="O93" s="108"/>
    </row>
    <row r="94" spans="1:15">
      <c r="A94" s="102"/>
      <c r="B94" s="105"/>
      <c r="C94" s="110" t="s">
        <v>375</v>
      </c>
      <c r="D94" s="24">
        <v>10</v>
      </c>
      <c r="E94" s="52" t="s">
        <v>105</v>
      </c>
      <c r="F94" s="62">
        <v>164</v>
      </c>
      <c r="G94" s="73">
        <v>1</v>
      </c>
      <c r="H94" s="59" t="s">
        <v>26</v>
      </c>
      <c r="I94" s="73">
        <v>1</v>
      </c>
      <c r="J94" s="59"/>
      <c r="K94" s="59"/>
      <c r="L94" s="78">
        <v>1913.4</v>
      </c>
      <c r="M94" s="78">
        <v>159450</v>
      </c>
      <c r="N94" s="78">
        <v>972.26</v>
      </c>
      <c r="O94" s="108"/>
    </row>
    <row r="95" spans="1:15">
      <c r="A95" s="102"/>
      <c r="B95" s="105"/>
      <c r="C95" s="111"/>
      <c r="D95" s="24">
        <v>11</v>
      </c>
      <c r="E95" s="52" t="s">
        <v>106</v>
      </c>
      <c r="F95" s="62">
        <v>340</v>
      </c>
      <c r="G95" s="73">
        <v>1</v>
      </c>
      <c r="H95" s="59" t="s">
        <v>24</v>
      </c>
      <c r="I95" s="72">
        <v>0.55000000000000004</v>
      </c>
      <c r="J95" s="59"/>
      <c r="K95" s="59"/>
      <c r="L95" s="78">
        <v>1052.4000000000001</v>
      </c>
      <c r="M95" s="78">
        <v>87700</v>
      </c>
      <c r="N95" s="78">
        <v>257.94</v>
      </c>
      <c r="O95" s="108"/>
    </row>
    <row r="96" spans="1:15">
      <c r="A96" s="102"/>
      <c r="B96" s="105"/>
      <c r="C96" s="111"/>
      <c r="D96" s="24">
        <v>12</v>
      </c>
      <c r="E96" s="52" t="s">
        <v>107</v>
      </c>
      <c r="F96" s="62">
        <v>122</v>
      </c>
      <c r="G96" s="73">
        <v>1</v>
      </c>
      <c r="H96" s="59" t="s">
        <v>24</v>
      </c>
      <c r="I96" s="72">
        <v>0.32500000000000001</v>
      </c>
      <c r="J96" s="59"/>
      <c r="K96" s="59"/>
      <c r="L96" s="78">
        <v>621.9</v>
      </c>
      <c r="M96" s="78">
        <v>51825</v>
      </c>
      <c r="N96" s="78">
        <v>424.8</v>
      </c>
      <c r="O96" s="108"/>
    </row>
    <row r="97" spans="1:15">
      <c r="A97" s="102"/>
      <c r="B97" s="105"/>
      <c r="C97" s="111"/>
      <c r="D97" s="24">
        <v>13</v>
      </c>
      <c r="E97" s="52" t="s">
        <v>108</v>
      </c>
      <c r="F97" s="62">
        <v>232</v>
      </c>
      <c r="G97" s="73">
        <v>1</v>
      </c>
      <c r="H97" s="59" t="s">
        <v>26</v>
      </c>
      <c r="I97" s="73">
        <v>1</v>
      </c>
      <c r="J97" s="59"/>
      <c r="K97" s="59"/>
      <c r="L97" s="78">
        <v>1913.4</v>
      </c>
      <c r="M97" s="78">
        <v>159450</v>
      </c>
      <c r="N97" s="78">
        <v>687.28</v>
      </c>
      <c r="O97" s="108"/>
    </row>
    <row r="98" spans="1:15">
      <c r="A98" s="102"/>
      <c r="B98" s="105"/>
      <c r="C98" s="111"/>
      <c r="D98" s="24">
        <v>14</v>
      </c>
      <c r="E98" s="52" t="s">
        <v>109</v>
      </c>
      <c r="F98" s="62">
        <v>339</v>
      </c>
      <c r="G98" s="73">
        <v>1</v>
      </c>
      <c r="H98" s="59" t="s">
        <v>24</v>
      </c>
      <c r="I98" s="72">
        <v>0.77500000000000002</v>
      </c>
      <c r="J98" s="59"/>
      <c r="K98" s="59"/>
      <c r="L98" s="78">
        <v>1482.9</v>
      </c>
      <c r="M98" s="78">
        <v>123575</v>
      </c>
      <c r="N98" s="78">
        <v>364.53</v>
      </c>
      <c r="O98" s="108"/>
    </row>
    <row r="99" spans="1:15">
      <c r="A99" s="102"/>
      <c r="B99" s="105"/>
      <c r="C99" s="111"/>
      <c r="D99" s="24">
        <v>15</v>
      </c>
      <c r="E99" s="52" t="s">
        <v>110</v>
      </c>
      <c r="F99" s="62">
        <v>114</v>
      </c>
      <c r="G99" s="73">
        <v>1</v>
      </c>
      <c r="H99" s="59" t="s">
        <v>26</v>
      </c>
      <c r="I99" s="73">
        <v>1</v>
      </c>
      <c r="J99" s="59"/>
      <c r="K99" s="59"/>
      <c r="L99" s="78">
        <v>1913.4</v>
      </c>
      <c r="M99" s="78">
        <v>159450</v>
      </c>
      <c r="N99" s="78">
        <v>1398.68</v>
      </c>
      <c r="O99" s="108"/>
    </row>
    <row r="100" spans="1:15">
      <c r="A100" s="102"/>
      <c r="B100" s="105"/>
      <c r="C100" s="111"/>
      <c r="D100" s="24">
        <v>16</v>
      </c>
      <c r="E100" s="52" t="s">
        <v>111</v>
      </c>
      <c r="F100" s="62">
        <v>355</v>
      </c>
      <c r="G100" s="73">
        <v>1</v>
      </c>
      <c r="H100" s="59" t="s">
        <v>26</v>
      </c>
      <c r="I100" s="73">
        <v>1</v>
      </c>
      <c r="J100" s="59"/>
      <c r="K100" s="59"/>
      <c r="L100" s="78">
        <v>1913.4</v>
      </c>
      <c r="M100" s="78">
        <v>159450</v>
      </c>
      <c r="N100" s="78">
        <v>449.15</v>
      </c>
      <c r="O100" s="108"/>
    </row>
    <row r="101" spans="1:15">
      <c r="A101" s="102"/>
      <c r="B101" s="105"/>
      <c r="C101" s="111"/>
      <c r="D101" s="24">
        <v>17</v>
      </c>
      <c r="E101" s="52" t="s">
        <v>90</v>
      </c>
      <c r="F101" s="62">
        <v>292</v>
      </c>
      <c r="G101" s="73">
        <v>1</v>
      </c>
      <c r="H101" s="59" t="s">
        <v>24</v>
      </c>
      <c r="I101" s="72">
        <v>0.32500000000000001</v>
      </c>
      <c r="J101" s="59"/>
      <c r="K101" s="59"/>
      <c r="L101" s="78">
        <v>621.9</v>
      </c>
      <c r="M101" s="78">
        <v>51825</v>
      </c>
      <c r="N101" s="78">
        <v>177.48</v>
      </c>
      <c r="O101" s="108"/>
    </row>
    <row r="102" spans="1:15">
      <c r="A102" s="102"/>
      <c r="B102" s="105"/>
      <c r="C102" s="111"/>
      <c r="D102" s="24">
        <v>18</v>
      </c>
      <c r="E102" s="52" t="s">
        <v>112</v>
      </c>
      <c r="F102" s="62">
        <v>458</v>
      </c>
      <c r="G102" s="73">
        <v>1</v>
      </c>
      <c r="H102" s="59" t="s">
        <v>26</v>
      </c>
      <c r="I102" s="73">
        <v>1</v>
      </c>
      <c r="J102" s="59"/>
      <c r="K102" s="59"/>
      <c r="L102" s="78">
        <v>1913.4</v>
      </c>
      <c r="M102" s="78">
        <v>159450</v>
      </c>
      <c r="N102" s="78">
        <v>348.14</v>
      </c>
      <c r="O102" s="108"/>
    </row>
    <row r="103" spans="1:15">
      <c r="A103" s="102"/>
      <c r="B103" s="105"/>
      <c r="C103" s="111"/>
      <c r="D103" s="24">
        <v>19</v>
      </c>
      <c r="E103" s="52" t="s">
        <v>113</v>
      </c>
      <c r="F103" s="62">
        <v>367</v>
      </c>
      <c r="G103" s="73">
        <v>1</v>
      </c>
      <c r="H103" s="59" t="s">
        <v>26</v>
      </c>
      <c r="I103" s="73">
        <v>1</v>
      </c>
      <c r="J103" s="59"/>
      <c r="K103" s="59"/>
      <c r="L103" s="78">
        <v>1913.4</v>
      </c>
      <c r="M103" s="78">
        <v>159450</v>
      </c>
      <c r="N103" s="78">
        <v>434.47</v>
      </c>
      <c r="O103" s="108"/>
    </row>
    <row r="104" spans="1:15">
      <c r="A104" s="102"/>
      <c r="B104" s="105"/>
      <c r="C104" s="111"/>
      <c r="D104" s="24">
        <v>20</v>
      </c>
      <c r="E104" s="52" t="s">
        <v>114</v>
      </c>
      <c r="F104" s="62">
        <v>210</v>
      </c>
      <c r="G104" s="73">
        <v>1</v>
      </c>
      <c r="H104" s="59" t="s">
        <v>26</v>
      </c>
      <c r="I104" s="73">
        <v>1</v>
      </c>
      <c r="J104" s="59"/>
      <c r="K104" s="59"/>
      <c r="L104" s="78">
        <v>1913.4</v>
      </c>
      <c r="M104" s="78">
        <v>159450</v>
      </c>
      <c r="N104" s="78">
        <v>759.29</v>
      </c>
      <c r="O104" s="108"/>
    </row>
    <row r="105" spans="1:15">
      <c r="A105" s="102"/>
      <c r="B105" s="105"/>
      <c r="C105" s="112"/>
      <c r="D105" s="32">
        <v>21</v>
      </c>
      <c r="E105" s="52" t="s">
        <v>115</v>
      </c>
      <c r="F105" s="62">
        <v>411</v>
      </c>
      <c r="G105" s="73">
        <v>1</v>
      </c>
      <c r="H105" s="59" t="s">
        <v>26</v>
      </c>
      <c r="I105" s="73">
        <v>1</v>
      </c>
      <c r="J105" s="59"/>
      <c r="K105" s="59"/>
      <c r="L105" s="78">
        <v>1913.4</v>
      </c>
      <c r="M105" s="78">
        <v>159450</v>
      </c>
      <c r="N105" s="78">
        <v>387.96</v>
      </c>
      <c r="O105" s="108"/>
    </row>
    <row r="106" spans="1:15">
      <c r="A106" s="103"/>
      <c r="B106" s="106"/>
      <c r="C106" s="32"/>
      <c r="D106" s="32"/>
      <c r="E106" s="57" t="s">
        <v>32</v>
      </c>
      <c r="F106" s="63">
        <v>3945</v>
      </c>
      <c r="G106" s="63"/>
      <c r="H106" s="63"/>
      <c r="I106" s="72"/>
      <c r="J106" s="63"/>
      <c r="K106" s="63"/>
      <c r="L106" s="79">
        <v>24683.4</v>
      </c>
      <c r="M106" s="79">
        <v>2056950</v>
      </c>
      <c r="N106" s="78"/>
      <c r="O106" s="109"/>
    </row>
    <row r="107" spans="1:15">
      <c r="A107" s="101">
        <v>10</v>
      </c>
      <c r="B107" s="104" t="s">
        <v>116</v>
      </c>
      <c r="C107" s="110" t="s">
        <v>376</v>
      </c>
      <c r="D107" s="24">
        <v>1</v>
      </c>
      <c r="E107" s="52" t="s">
        <v>117</v>
      </c>
      <c r="F107" s="59">
        <v>72</v>
      </c>
      <c r="G107" s="75">
        <v>0.32500000000000001</v>
      </c>
      <c r="H107" s="59" t="s">
        <v>24</v>
      </c>
      <c r="I107" s="75">
        <v>0.32500000000000001</v>
      </c>
      <c r="J107" s="59"/>
      <c r="K107" s="59"/>
      <c r="L107" s="78">
        <v>761.8</v>
      </c>
      <c r="M107" s="78">
        <v>63483.33</v>
      </c>
      <c r="N107" s="78">
        <v>881.71</v>
      </c>
      <c r="O107" s="107">
        <v>1.92</v>
      </c>
    </row>
    <row r="108" spans="1:15">
      <c r="A108" s="102"/>
      <c r="B108" s="105"/>
      <c r="C108" s="111"/>
      <c r="D108" s="24">
        <v>2</v>
      </c>
      <c r="E108" s="52" t="s">
        <v>118</v>
      </c>
      <c r="F108" s="59">
        <v>35</v>
      </c>
      <c r="G108" s="75">
        <v>0.32500000000000001</v>
      </c>
      <c r="H108" s="59" t="s">
        <v>24</v>
      </c>
      <c r="I108" s="75">
        <v>0.32500000000000001</v>
      </c>
      <c r="J108" s="59"/>
      <c r="K108" s="59"/>
      <c r="L108" s="78">
        <v>761.8</v>
      </c>
      <c r="M108" s="78">
        <v>63483.33</v>
      </c>
      <c r="N108" s="78">
        <v>1813.81</v>
      </c>
      <c r="O108" s="108"/>
    </row>
    <row r="109" spans="1:15">
      <c r="A109" s="102"/>
      <c r="B109" s="105"/>
      <c r="C109" s="111"/>
      <c r="D109" s="24">
        <v>3</v>
      </c>
      <c r="E109" s="52" t="s">
        <v>119</v>
      </c>
      <c r="F109" s="59">
        <v>90</v>
      </c>
      <c r="G109" s="75">
        <v>0.32500000000000001</v>
      </c>
      <c r="H109" s="59" t="s">
        <v>24</v>
      </c>
      <c r="I109" s="75">
        <v>0.32500000000000001</v>
      </c>
      <c r="J109" s="59"/>
      <c r="K109" s="59"/>
      <c r="L109" s="78">
        <v>761.8</v>
      </c>
      <c r="M109" s="78">
        <v>63483.33</v>
      </c>
      <c r="N109" s="78">
        <v>705.37</v>
      </c>
      <c r="O109" s="108"/>
    </row>
    <row r="110" spans="1:15">
      <c r="A110" s="102"/>
      <c r="B110" s="105"/>
      <c r="C110" s="111"/>
      <c r="D110" s="24">
        <v>4</v>
      </c>
      <c r="E110" s="52" t="s">
        <v>120</v>
      </c>
      <c r="F110" s="59">
        <v>51</v>
      </c>
      <c r="G110" s="75">
        <v>0.32500000000000001</v>
      </c>
      <c r="H110" s="59" t="s">
        <v>24</v>
      </c>
      <c r="I110" s="75">
        <v>0.32500000000000001</v>
      </c>
      <c r="J110" s="59"/>
      <c r="K110" s="59"/>
      <c r="L110" s="78">
        <v>761.8</v>
      </c>
      <c r="M110" s="78">
        <v>63483.33</v>
      </c>
      <c r="N110" s="78">
        <v>1244.77</v>
      </c>
      <c r="O110" s="108"/>
    </row>
    <row r="111" spans="1:15">
      <c r="A111" s="102"/>
      <c r="B111" s="105"/>
      <c r="C111" s="111"/>
      <c r="D111" s="24">
        <v>5</v>
      </c>
      <c r="E111" s="21" t="s">
        <v>121</v>
      </c>
      <c r="F111" s="59">
        <v>58</v>
      </c>
      <c r="G111" s="75">
        <v>0.32500000000000001</v>
      </c>
      <c r="H111" s="59" t="s">
        <v>24</v>
      </c>
      <c r="I111" s="75">
        <v>0.32500000000000001</v>
      </c>
      <c r="J111" s="59"/>
      <c r="K111" s="59"/>
      <c r="L111" s="78">
        <v>761.8</v>
      </c>
      <c r="M111" s="78">
        <v>63483.33</v>
      </c>
      <c r="N111" s="78">
        <v>1094.54</v>
      </c>
      <c r="O111" s="108"/>
    </row>
    <row r="112" spans="1:15">
      <c r="A112" s="102"/>
      <c r="B112" s="105"/>
      <c r="C112" s="110" t="s">
        <v>375</v>
      </c>
      <c r="D112" s="24">
        <v>6</v>
      </c>
      <c r="E112" s="52" t="s">
        <v>122</v>
      </c>
      <c r="F112" s="59">
        <v>646</v>
      </c>
      <c r="G112" s="73">
        <v>1</v>
      </c>
      <c r="H112" s="59" t="s">
        <v>26</v>
      </c>
      <c r="I112" s="73">
        <v>1</v>
      </c>
      <c r="J112" s="59"/>
      <c r="K112" s="59"/>
      <c r="L112" s="78">
        <v>2344.1</v>
      </c>
      <c r="M112" s="78">
        <v>195341.67</v>
      </c>
      <c r="N112" s="78">
        <v>302.39</v>
      </c>
      <c r="O112" s="108"/>
    </row>
    <row r="113" spans="1:15">
      <c r="A113" s="102"/>
      <c r="B113" s="105"/>
      <c r="C113" s="111"/>
      <c r="D113" s="24">
        <v>7</v>
      </c>
      <c r="E113" s="52" t="s">
        <v>123</v>
      </c>
      <c r="F113" s="59">
        <v>332</v>
      </c>
      <c r="G113" s="73">
        <v>1</v>
      </c>
      <c r="H113" s="59" t="s">
        <v>26</v>
      </c>
      <c r="I113" s="73">
        <v>1</v>
      </c>
      <c r="J113" s="59"/>
      <c r="K113" s="59"/>
      <c r="L113" s="78">
        <v>2344.1</v>
      </c>
      <c r="M113" s="78">
        <v>195341.67</v>
      </c>
      <c r="N113" s="78">
        <v>588.38</v>
      </c>
      <c r="O113" s="108"/>
    </row>
    <row r="114" spans="1:15">
      <c r="A114" s="102"/>
      <c r="B114" s="105"/>
      <c r="C114" s="111"/>
      <c r="D114" s="24">
        <v>8</v>
      </c>
      <c r="E114" s="52" t="s">
        <v>124</v>
      </c>
      <c r="F114" s="59">
        <v>294</v>
      </c>
      <c r="G114" s="73">
        <v>1</v>
      </c>
      <c r="H114" s="59" t="s">
        <v>26</v>
      </c>
      <c r="I114" s="73">
        <v>1</v>
      </c>
      <c r="J114" s="59"/>
      <c r="K114" s="59"/>
      <c r="L114" s="78">
        <v>2344.1</v>
      </c>
      <c r="M114" s="78">
        <v>195341.67</v>
      </c>
      <c r="N114" s="78">
        <v>664.43</v>
      </c>
      <c r="O114" s="108"/>
    </row>
    <row r="115" spans="1:15">
      <c r="A115" s="102"/>
      <c r="B115" s="105"/>
      <c r="C115" s="111"/>
      <c r="D115" s="24">
        <v>9</v>
      </c>
      <c r="E115" s="52" t="s">
        <v>125</v>
      </c>
      <c r="F115" s="59">
        <v>161</v>
      </c>
      <c r="G115" s="73">
        <v>1</v>
      </c>
      <c r="H115" s="59" t="s">
        <v>26</v>
      </c>
      <c r="I115" s="73">
        <v>1</v>
      </c>
      <c r="J115" s="59"/>
      <c r="K115" s="59"/>
      <c r="L115" s="78">
        <v>2344.1</v>
      </c>
      <c r="M115" s="78">
        <v>195341.67</v>
      </c>
      <c r="N115" s="78">
        <v>1213.3</v>
      </c>
      <c r="O115" s="108"/>
    </row>
    <row r="116" spans="1:15">
      <c r="A116" s="102"/>
      <c r="B116" s="105"/>
      <c r="C116" s="111"/>
      <c r="D116" s="24">
        <v>10</v>
      </c>
      <c r="E116" s="52" t="s">
        <v>126</v>
      </c>
      <c r="F116" s="59">
        <v>332</v>
      </c>
      <c r="G116" s="73">
        <v>1</v>
      </c>
      <c r="H116" s="59" t="s">
        <v>26</v>
      </c>
      <c r="I116" s="73">
        <v>1</v>
      </c>
      <c r="J116" s="59"/>
      <c r="K116" s="59"/>
      <c r="L116" s="78">
        <v>2344.1</v>
      </c>
      <c r="M116" s="78">
        <v>195341.67</v>
      </c>
      <c r="N116" s="78">
        <v>588.38</v>
      </c>
      <c r="O116" s="108"/>
    </row>
    <row r="117" spans="1:15">
      <c r="A117" s="102"/>
      <c r="B117" s="105"/>
      <c r="C117" s="111"/>
      <c r="D117" s="24">
        <v>11</v>
      </c>
      <c r="E117" s="52" t="s">
        <v>127</v>
      </c>
      <c r="F117" s="59">
        <v>107</v>
      </c>
      <c r="G117" s="73">
        <v>1</v>
      </c>
      <c r="H117" s="59" t="s">
        <v>26</v>
      </c>
      <c r="I117" s="73">
        <v>1</v>
      </c>
      <c r="J117" s="59"/>
      <c r="K117" s="59"/>
      <c r="L117" s="78">
        <v>2344.1</v>
      </c>
      <c r="M117" s="78">
        <v>195341.67</v>
      </c>
      <c r="N117" s="78">
        <v>1825.62</v>
      </c>
      <c r="O117" s="108"/>
    </row>
    <row r="118" spans="1:15">
      <c r="A118" s="102"/>
      <c r="B118" s="105"/>
      <c r="C118" s="111"/>
      <c r="D118" s="24">
        <v>12</v>
      </c>
      <c r="E118" s="52" t="s">
        <v>128</v>
      </c>
      <c r="F118" s="59">
        <v>515</v>
      </c>
      <c r="G118" s="73">
        <v>1</v>
      </c>
      <c r="H118" s="59" t="s">
        <v>26</v>
      </c>
      <c r="I118" s="73">
        <v>1</v>
      </c>
      <c r="J118" s="59"/>
      <c r="K118" s="59"/>
      <c r="L118" s="78">
        <v>2344.1</v>
      </c>
      <c r="M118" s="78">
        <v>195341.67</v>
      </c>
      <c r="N118" s="78">
        <v>379.3</v>
      </c>
      <c r="O118" s="108"/>
    </row>
    <row r="119" spans="1:15">
      <c r="A119" s="102"/>
      <c r="B119" s="105"/>
      <c r="C119" s="111"/>
      <c r="D119" s="24">
        <v>13</v>
      </c>
      <c r="E119" s="52" t="s">
        <v>129</v>
      </c>
      <c r="F119" s="59">
        <v>101</v>
      </c>
      <c r="G119" s="73">
        <v>1</v>
      </c>
      <c r="H119" s="59" t="s">
        <v>26</v>
      </c>
      <c r="I119" s="73">
        <v>1</v>
      </c>
      <c r="J119" s="59"/>
      <c r="K119" s="59"/>
      <c r="L119" s="78">
        <v>2344.1</v>
      </c>
      <c r="M119" s="78">
        <v>195341.67</v>
      </c>
      <c r="N119" s="78">
        <v>1934.08</v>
      </c>
      <c r="O119" s="108"/>
    </row>
    <row r="120" spans="1:15">
      <c r="A120" s="102"/>
      <c r="B120" s="105"/>
      <c r="C120" s="111"/>
      <c r="D120" s="24">
        <v>14</v>
      </c>
      <c r="E120" s="52" t="s">
        <v>130</v>
      </c>
      <c r="F120" s="59">
        <v>203</v>
      </c>
      <c r="G120" s="73">
        <v>1</v>
      </c>
      <c r="H120" s="59" t="s">
        <v>26</v>
      </c>
      <c r="I120" s="73">
        <v>1</v>
      </c>
      <c r="J120" s="59"/>
      <c r="K120" s="59"/>
      <c r="L120" s="78">
        <v>2344.1</v>
      </c>
      <c r="M120" s="78">
        <v>195341.67</v>
      </c>
      <c r="N120" s="78">
        <v>962.27</v>
      </c>
      <c r="O120" s="108"/>
    </row>
    <row r="121" spans="1:15">
      <c r="A121" s="102"/>
      <c r="B121" s="105"/>
      <c r="C121" s="111"/>
      <c r="D121" s="24">
        <v>15</v>
      </c>
      <c r="E121" s="52" t="s">
        <v>131</v>
      </c>
      <c r="F121" s="59">
        <v>714</v>
      </c>
      <c r="G121" s="73">
        <v>1</v>
      </c>
      <c r="H121" s="59" t="s">
        <v>24</v>
      </c>
      <c r="I121" s="72">
        <v>0.77500000000000002</v>
      </c>
      <c r="J121" s="59"/>
      <c r="K121" s="59"/>
      <c r="L121" s="78">
        <v>1816.7</v>
      </c>
      <c r="M121" s="78">
        <v>151391.67000000001</v>
      </c>
      <c r="N121" s="78">
        <v>212.03</v>
      </c>
      <c r="O121" s="108"/>
    </row>
    <row r="122" spans="1:15">
      <c r="A122" s="102"/>
      <c r="B122" s="105"/>
      <c r="C122" s="111"/>
      <c r="D122" s="24">
        <v>16</v>
      </c>
      <c r="E122" s="52" t="s">
        <v>132</v>
      </c>
      <c r="F122" s="59">
        <v>603</v>
      </c>
      <c r="G122" s="73">
        <v>1</v>
      </c>
      <c r="H122" s="59" t="s">
        <v>26</v>
      </c>
      <c r="I122" s="73">
        <v>1</v>
      </c>
      <c r="J122" s="59"/>
      <c r="K122" s="59"/>
      <c r="L122" s="78">
        <v>2344.1</v>
      </c>
      <c r="M122" s="78">
        <v>195341.67</v>
      </c>
      <c r="N122" s="78">
        <v>323.95</v>
      </c>
      <c r="O122" s="108"/>
    </row>
    <row r="123" spans="1:15">
      <c r="A123" s="102"/>
      <c r="B123" s="105"/>
      <c r="C123" s="111"/>
      <c r="D123" s="24">
        <v>17</v>
      </c>
      <c r="E123" s="52" t="s">
        <v>133</v>
      </c>
      <c r="F123" s="59">
        <v>322</v>
      </c>
      <c r="G123" s="73">
        <v>1</v>
      </c>
      <c r="H123" s="59" t="s">
        <v>26</v>
      </c>
      <c r="I123" s="73">
        <v>1</v>
      </c>
      <c r="J123" s="59"/>
      <c r="K123" s="59"/>
      <c r="L123" s="78">
        <v>2344.1</v>
      </c>
      <c r="M123" s="78">
        <v>195341.67</v>
      </c>
      <c r="N123" s="78">
        <v>606.65</v>
      </c>
      <c r="O123" s="108"/>
    </row>
    <row r="124" spans="1:15">
      <c r="A124" s="102"/>
      <c r="B124" s="105"/>
      <c r="C124" s="111"/>
      <c r="D124" s="24">
        <v>18</v>
      </c>
      <c r="E124" s="52" t="s">
        <v>134</v>
      </c>
      <c r="F124" s="59">
        <v>221</v>
      </c>
      <c r="G124" s="73">
        <v>1</v>
      </c>
      <c r="H124" s="59" t="s">
        <v>26</v>
      </c>
      <c r="I124" s="73">
        <v>1</v>
      </c>
      <c r="J124" s="59"/>
      <c r="K124" s="59"/>
      <c r="L124" s="78">
        <v>2344.1</v>
      </c>
      <c r="M124" s="78">
        <v>195341.67</v>
      </c>
      <c r="N124" s="78">
        <v>883.9</v>
      </c>
      <c r="O124" s="108"/>
    </row>
    <row r="125" spans="1:15">
      <c r="A125" s="102"/>
      <c r="B125" s="105"/>
      <c r="C125" s="111"/>
      <c r="D125" s="24">
        <v>19</v>
      </c>
      <c r="E125" s="52" t="s">
        <v>135</v>
      </c>
      <c r="F125" s="59">
        <v>205</v>
      </c>
      <c r="G125" s="73">
        <v>1</v>
      </c>
      <c r="H125" s="59" t="s">
        <v>24</v>
      </c>
      <c r="I125" s="72">
        <v>0.77500000000000002</v>
      </c>
      <c r="J125" s="59"/>
      <c r="K125" s="59"/>
      <c r="L125" s="78">
        <v>1816.7</v>
      </c>
      <c r="M125" s="78">
        <v>151391.67000000001</v>
      </c>
      <c r="N125" s="78">
        <v>738.5</v>
      </c>
      <c r="O125" s="108"/>
    </row>
    <row r="126" spans="1:15">
      <c r="A126" s="102"/>
      <c r="B126" s="105"/>
      <c r="C126" s="111"/>
      <c r="D126" s="24">
        <v>20</v>
      </c>
      <c r="E126" s="52" t="s">
        <v>136</v>
      </c>
      <c r="F126" s="59">
        <v>272</v>
      </c>
      <c r="G126" s="73">
        <v>1</v>
      </c>
      <c r="H126" s="59" t="s">
        <v>26</v>
      </c>
      <c r="I126" s="73">
        <v>1</v>
      </c>
      <c r="J126" s="59"/>
      <c r="K126" s="59"/>
      <c r="L126" s="78">
        <v>2344.1</v>
      </c>
      <c r="M126" s="78">
        <v>195341.67</v>
      </c>
      <c r="N126" s="78">
        <v>718.17</v>
      </c>
      <c r="O126" s="108"/>
    </row>
    <row r="127" spans="1:15">
      <c r="A127" s="102"/>
      <c r="B127" s="105"/>
      <c r="C127" s="111"/>
      <c r="D127" s="24">
        <v>21</v>
      </c>
      <c r="E127" s="52" t="s">
        <v>137</v>
      </c>
      <c r="F127" s="59">
        <v>135</v>
      </c>
      <c r="G127" s="73">
        <v>1</v>
      </c>
      <c r="H127" s="59" t="s">
        <v>24</v>
      </c>
      <c r="I127" s="72">
        <v>0.77500000000000002</v>
      </c>
      <c r="J127" s="59"/>
      <c r="K127" s="59"/>
      <c r="L127" s="78">
        <v>1816.7</v>
      </c>
      <c r="M127" s="78">
        <v>151391.67000000001</v>
      </c>
      <c r="N127" s="78">
        <v>1121.42</v>
      </c>
      <c r="O127" s="108"/>
    </row>
    <row r="128" spans="1:15">
      <c r="A128" s="102"/>
      <c r="B128" s="105"/>
      <c r="C128" s="111"/>
      <c r="D128" s="24">
        <v>22</v>
      </c>
      <c r="E128" s="52" t="s">
        <v>138</v>
      </c>
      <c r="F128" s="59">
        <v>143</v>
      </c>
      <c r="G128" s="73">
        <v>1</v>
      </c>
      <c r="H128" s="59" t="s">
        <v>26</v>
      </c>
      <c r="I128" s="73">
        <v>1</v>
      </c>
      <c r="J128" s="59"/>
      <c r="K128" s="59"/>
      <c r="L128" s="78">
        <v>2344.1</v>
      </c>
      <c r="M128" s="78">
        <v>195341.67</v>
      </c>
      <c r="N128" s="78">
        <v>1366.03</v>
      </c>
      <c r="O128" s="108"/>
    </row>
    <row r="129" spans="1:15">
      <c r="A129" s="102"/>
      <c r="B129" s="105"/>
      <c r="C129" s="111"/>
      <c r="D129" s="32">
        <v>23</v>
      </c>
      <c r="E129" s="52" t="s">
        <v>139</v>
      </c>
      <c r="F129" s="59">
        <v>301</v>
      </c>
      <c r="G129" s="73">
        <v>1</v>
      </c>
      <c r="H129" s="59" t="s">
        <v>26</v>
      </c>
      <c r="I129" s="73">
        <v>1</v>
      </c>
      <c r="J129" s="59"/>
      <c r="K129" s="59"/>
      <c r="L129" s="78">
        <v>2344.1</v>
      </c>
      <c r="M129" s="78">
        <v>195341.67</v>
      </c>
      <c r="N129" s="78">
        <v>648.98</v>
      </c>
      <c r="O129" s="108"/>
    </row>
    <row r="130" spans="1:15">
      <c r="A130" s="103"/>
      <c r="B130" s="106"/>
      <c r="C130" s="46"/>
      <c r="D130" s="24"/>
      <c r="E130" s="57" t="s">
        <v>32</v>
      </c>
      <c r="F130" s="58">
        <v>5913</v>
      </c>
      <c r="G130" s="58"/>
      <c r="H130" s="58"/>
      <c r="I130" s="72"/>
      <c r="J130" s="58"/>
      <c r="K130" s="58"/>
      <c r="L130" s="79">
        <v>44420.6</v>
      </c>
      <c r="M130" s="79">
        <v>3701716.71</v>
      </c>
      <c r="N130" s="78"/>
      <c r="O130" s="109"/>
    </row>
    <row r="131" spans="1:15" ht="56.25" customHeight="1">
      <c r="A131" s="127">
        <v>11</v>
      </c>
      <c r="B131" s="130" t="s">
        <v>140</v>
      </c>
      <c r="C131" s="30" t="s">
        <v>376</v>
      </c>
      <c r="D131" s="24">
        <v>1</v>
      </c>
      <c r="E131" s="52" t="s">
        <v>141</v>
      </c>
      <c r="F131" s="59">
        <v>77</v>
      </c>
      <c r="G131" s="72">
        <v>0.32500000000000001</v>
      </c>
      <c r="H131" s="59" t="s">
        <v>24</v>
      </c>
      <c r="I131" s="72">
        <v>0.32500000000000001</v>
      </c>
      <c r="J131" s="59"/>
      <c r="K131" s="59"/>
      <c r="L131" s="78">
        <v>621.9</v>
      </c>
      <c r="M131" s="78">
        <v>51825</v>
      </c>
      <c r="N131" s="78">
        <v>673.05</v>
      </c>
      <c r="O131" s="107">
        <v>1.57</v>
      </c>
    </row>
    <row r="132" spans="1:15">
      <c r="A132" s="128"/>
      <c r="B132" s="131"/>
      <c r="C132" s="110" t="s">
        <v>375</v>
      </c>
      <c r="D132" s="24">
        <v>2</v>
      </c>
      <c r="E132" s="52" t="s">
        <v>142</v>
      </c>
      <c r="F132" s="59">
        <v>521</v>
      </c>
      <c r="G132" s="73">
        <v>1</v>
      </c>
      <c r="H132" s="59" t="s">
        <v>26</v>
      </c>
      <c r="I132" s="73">
        <v>1</v>
      </c>
      <c r="J132" s="59"/>
      <c r="K132" s="59"/>
      <c r="L132" s="78">
        <v>1913.4</v>
      </c>
      <c r="M132" s="78">
        <v>159450</v>
      </c>
      <c r="N132" s="78">
        <v>306.05</v>
      </c>
      <c r="O132" s="108"/>
    </row>
    <row r="133" spans="1:15">
      <c r="A133" s="128"/>
      <c r="B133" s="131"/>
      <c r="C133" s="111"/>
      <c r="D133" s="24">
        <v>3</v>
      </c>
      <c r="E133" s="2" t="s">
        <v>143</v>
      </c>
      <c r="F133" s="59">
        <v>320</v>
      </c>
      <c r="G133" s="73">
        <v>1</v>
      </c>
      <c r="H133" s="59" t="s">
        <v>26</v>
      </c>
      <c r="I133" s="73">
        <v>1</v>
      </c>
      <c r="J133" s="59"/>
      <c r="K133" s="59"/>
      <c r="L133" s="78">
        <v>1913.4</v>
      </c>
      <c r="M133" s="78">
        <v>159450</v>
      </c>
      <c r="N133" s="78">
        <v>498.28</v>
      </c>
      <c r="O133" s="108"/>
    </row>
    <row r="134" spans="1:15">
      <c r="A134" s="128"/>
      <c r="B134" s="131"/>
      <c r="C134" s="111"/>
      <c r="D134" s="24">
        <v>4</v>
      </c>
      <c r="E134" s="52" t="s">
        <v>144</v>
      </c>
      <c r="F134" s="59">
        <v>165</v>
      </c>
      <c r="G134" s="73">
        <v>1</v>
      </c>
      <c r="H134" s="59" t="s">
        <v>24</v>
      </c>
      <c r="I134" s="72">
        <v>0.55000000000000004</v>
      </c>
      <c r="J134" s="59"/>
      <c r="K134" s="59"/>
      <c r="L134" s="78">
        <v>1052.4000000000001</v>
      </c>
      <c r="M134" s="78">
        <v>87700</v>
      </c>
      <c r="N134" s="78">
        <v>531.52</v>
      </c>
      <c r="O134" s="108"/>
    </row>
    <row r="135" spans="1:15">
      <c r="A135" s="128"/>
      <c r="B135" s="131"/>
      <c r="C135" s="111"/>
      <c r="D135" s="24">
        <v>5</v>
      </c>
      <c r="E135" s="52" t="s">
        <v>145</v>
      </c>
      <c r="F135" s="59">
        <v>191</v>
      </c>
      <c r="G135" s="73">
        <v>1</v>
      </c>
      <c r="H135" s="59" t="s">
        <v>26</v>
      </c>
      <c r="I135" s="73">
        <v>1</v>
      </c>
      <c r="J135" s="59"/>
      <c r="K135" s="59"/>
      <c r="L135" s="78">
        <v>1913.4</v>
      </c>
      <c r="M135" s="78">
        <v>159450</v>
      </c>
      <c r="N135" s="78">
        <v>834.82</v>
      </c>
      <c r="O135" s="108"/>
    </row>
    <row r="136" spans="1:15">
      <c r="A136" s="128"/>
      <c r="B136" s="131"/>
      <c r="C136" s="112"/>
      <c r="D136" s="32">
        <v>6</v>
      </c>
      <c r="E136" s="52" t="s">
        <v>146</v>
      </c>
      <c r="F136" s="59">
        <v>180</v>
      </c>
      <c r="G136" s="73">
        <v>1</v>
      </c>
      <c r="H136" s="59" t="s">
        <v>26</v>
      </c>
      <c r="I136" s="73">
        <v>1</v>
      </c>
      <c r="J136" s="59"/>
      <c r="K136" s="59"/>
      <c r="L136" s="78">
        <v>1913.4</v>
      </c>
      <c r="M136" s="78">
        <v>159450</v>
      </c>
      <c r="N136" s="78">
        <v>885.83</v>
      </c>
      <c r="O136" s="108"/>
    </row>
    <row r="137" spans="1:15">
      <c r="A137" s="129"/>
      <c r="B137" s="132"/>
      <c r="C137" s="32"/>
      <c r="D137" s="32"/>
      <c r="E137" s="57" t="s">
        <v>32</v>
      </c>
      <c r="F137" s="58">
        <v>1454</v>
      </c>
      <c r="G137" s="58"/>
      <c r="H137" s="58"/>
      <c r="I137" s="72"/>
      <c r="J137" s="58"/>
      <c r="K137" s="58"/>
      <c r="L137" s="79">
        <v>9327.9</v>
      </c>
      <c r="M137" s="79">
        <v>777325</v>
      </c>
      <c r="N137" s="78"/>
      <c r="O137" s="109"/>
    </row>
    <row r="138" spans="1:15">
      <c r="A138" s="101">
        <v>12</v>
      </c>
      <c r="B138" s="104" t="s">
        <v>147</v>
      </c>
      <c r="C138" s="110" t="s">
        <v>376</v>
      </c>
      <c r="D138" s="24">
        <v>1</v>
      </c>
      <c r="E138" s="4" t="s">
        <v>148</v>
      </c>
      <c r="F138" s="5">
        <v>99</v>
      </c>
      <c r="G138" s="72">
        <v>0.32500000000000001</v>
      </c>
      <c r="H138" s="59" t="s">
        <v>24</v>
      </c>
      <c r="I138" s="72">
        <v>0.32500000000000001</v>
      </c>
      <c r="J138" s="59"/>
      <c r="K138" s="59"/>
      <c r="L138" s="78">
        <v>621.9</v>
      </c>
      <c r="M138" s="78">
        <v>51825</v>
      </c>
      <c r="N138" s="78">
        <v>523.48</v>
      </c>
      <c r="O138" s="107">
        <v>1.57</v>
      </c>
    </row>
    <row r="139" spans="1:15" ht="43.5" customHeight="1">
      <c r="A139" s="102"/>
      <c r="B139" s="105"/>
      <c r="C139" s="112"/>
      <c r="D139" s="21">
        <v>2</v>
      </c>
      <c r="E139" s="4" t="s">
        <v>149</v>
      </c>
      <c r="F139" s="5">
        <v>69</v>
      </c>
      <c r="G139" s="72">
        <v>0.32500000000000001</v>
      </c>
      <c r="H139" s="59" t="s">
        <v>24</v>
      </c>
      <c r="I139" s="72">
        <v>0.32500000000000001</v>
      </c>
      <c r="J139" s="59"/>
      <c r="K139" s="59"/>
      <c r="L139" s="78">
        <v>621.9</v>
      </c>
      <c r="M139" s="78">
        <v>51825</v>
      </c>
      <c r="N139" s="78">
        <v>751.09</v>
      </c>
      <c r="O139" s="108"/>
    </row>
    <row r="140" spans="1:15">
      <c r="A140" s="102"/>
      <c r="B140" s="105"/>
      <c r="C140" s="110" t="s">
        <v>375</v>
      </c>
      <c r="D140" s="24">
        <v>3</v>
      </c>
      <c r="E140" s="6" t="s">
        <v>150</v>
      </c>
      <c r="F140" s="5">
        <v>497</v>
      </c>
      <c r="G140" s="73">
        <v>1</v>
      </c>
      <c r="H140" s="59" t="s">
        <v>26</v>
      </c>
      <c r="I140" s="73">
        <v>1</v>
      </c>
      <c r="J140" s="59"/>
      <c r="K140" s="59"/>
      <c r="L140" s="78">
        <v>1913.4</v>
      </c>
      <c r="M140" s="78">
        <v>159450</v>
      </c>
      <c r="N140" s="78">
        <v>320.82</v>
      </c>
      <c r="O140" s="108"/>
    </row>
    <row r="141" spans="1:15">
      <c r="A141" s="102"/>
      <c r="B141" s="105"/>
      <c r="C141" s="111"/>
      <c r="D141" s="21">
        <v>4</v>
      </c>
      <c r="E141" s="6" t="s">
        <v>151</v>
      </c>
      <c r="F141" s="5">
        <v>103</v>
      </c>
      <c r="G141" s="73">
        <v>1</v>
      </c>
      <c r="H141" s="59" t="s">
        <v>26</v>
      </c>
      <c r="I141" s="73">
        <v>1</v>
      </c>
      <c r="J141" s="59"/>
      <c r="K141" s="59"/>
      <c r="L141" s="78">
        <v>1913.4</v>
      </c>
      <c r="M141" s="78">
        <v>159450</v>
      </c>
      <c r="N141" s="78">
        <v>1548.06</v>
      </c>
      <c r="O141" s="108"/>
    </row>
    <row r="142" spans="1:15">
      <c r="A142" s="102"/>
      <c r="B142" s="105"/>
      <c r="C142" s="111"/>
      <c r="D142" s="24">
        <v>5</v>
      </c>
      <c r="E142" s="6" t="s">
        <v>152</v>
      </c>
      <c r="F142" s="5">
        <v>225</v>
      </c>
      <c r="G142" s="73">
        <v>1</v>
      </c>
      <c r="H142" s="59" t="s">
        <v>26</v>
      </c>
      <c r="I142" s="73">
        <v>1</v>
      </c>
      <c r="J142" s="59"/>
      <c r="K142" s="59"/>
      <c r="L142" s="78">
        <v>1913.4</v>
      </c>
      <c r="M142" s="78">
        <v>159450</v>
      </c>
      <c r="N142" s="78">
        <v>708.67</v>
      </c>
      <c r="O142" s="108"/>
    </row>
    <row r="143" spans="1:15">
      <c r="A143" s="102"/>
      <c r="B143" s="105"/>
      <c r="C143" s="111"/>
      <c r="D143" s="21">
        <v>6</v>
      </c>
      <c r="E143" s="6" t="s">
        <v>153</v>
      </c>
      <c r="F143" s="5">
        <v>212</v>
      </c>
      <c r="G143" s="73">
        <v>1</v>
      </c>
      <c r="H143" s="59" t="s">
        <v>24</v>
      </c>
      <c r="I143" s="72">
        <v>0.77500000000000002</v>
      </c>
      <c r="J143" s="59"/>
      <c r="K143" s="59"/>
      <c r="L143" s="78">
        <v>1482.9</v>
      </c>
      <c r="M143" s="78">
        <v>123575</v>
      </c>
      <c r="N143" s="78">
        <v>582.9</v>
      </c>
      <c r="O143" s="108"/>
    </row>
    <row r="144" spans="1:15">
      <c r="A144" s="102"/>
      <c r="B144" s="105"/>
      <c r="C144" s="111"/>
      <c r="D144" s="24">
        <v>7</v>
      </c>
      <c r="E144" s="64" t="s">
        <v>154</v>
      </c>
      <c r="F144" s="5">
        <v>290</v>
      </c>
      <c r="G144" s="73">
        <v>1</v>
      </c>
      <c r="H144" s="7" t="s">
        <v>26</v>
      </c>
      <c r="I144" s="8">
        <v>1</v>
      </c>
      <c r="J144" s="71"/>
      <c r="K144" s="59"/>
      <c r="L144" s="78">
        <v>1913.4</v>
      </c>
      <c r="M144" s="78">
        <v>159450</v>
      </c>
      <c r="N144" s="78">
        <v>549.83000000000004</v>
      </c>
      <c r="O144" s="108"/>
    </row>
    <row r="145" spans="1:15">
      <c r="A145" s="102"/>
      <c r="B145" s="105"/>
      <c r="C145" s="111"/>
      <c r="D145" s="21">
        <v>8</v>
      </c>
      <c r="E145" s="6" t="s">
        <v>155</v>
      </c>
      <c r="F145" s="5">
        <v>415</v>
      </c>
      <c r="G145" s="73">
        <v>1</v>
      </c>
      <c r="H145" s="7" t="s">
        <v>26</v>
      </c>
      <c r="I145" s="8">
        <v>1</v>
      </c>
      <c r="J145" s="59"/>
      <c r="K145" s="59"/>
      <c r="L145" s="78">
        <v>1913.4</v>
      </c>
      <c r="M145" s="78">
        <v>159450</v>
      </c>
      <c r="N145" s="78">
        <v>384.22</v>
      </c>
      <c r="O145" s="108"/>
    </row>
    <row r="146" spans="1:15">
      <c r="A146" s="102"/>
      <c r="B146" s="105"/>
      <c r="C146" s="111"/>
      <c r="D146" s="24">
        <v>9</v>
      </c>
      <c r="E146" s="6" t="s">
        <v>156</v>
      </c>
      <c r="F146" s="5">
        <v>635</v>
      </c>
      <c r="G146" s="73">
        <v>1</v>
      </c>
      <c r="H146" s="59" t="s">
        <v>26</v>
      </c>
      <c r="I146" s="73">
        <v>1</v>
      </c>
      <c r="J146" s="59"/>
      <c r="K146" s="59"/>
      <c r="L146" s="78">
        <v>1913.4</v>
      </c>
      <c r="M146" s="78">
        <v>159450</v>
      </c>
      <c r="N146" s="78">
        <v>251.1</v>
      </c>
      <c r="O146" s="108"/>
    </row>
    <row r="147" spans="1:15">
      <c r="A147" s="102"/>
      <c r="B147" s="105"/>
      <c r="C147" s="111"/>
      <c r="D147" s="21">
        <v>10</v>
      </c>
      <c r="E147" s="6" t="s">
        <v>157</v>
      </c>
      <c r="F147" s="5">
        <v>138</v>
      </c>
      <c r="G147" s="73">
        <v>1</v>
      </c>
      <c r="H147" s="59" t="s">
        <v>26</v>
      </c>
      <c r="I147" s="73">
        <v>1</v>
      </c>
      <c r="J147" s="59"/>
      <c r="K147" s="59"/>
      <c r="L147" s="78">
        <v>1913.4</v>
      </c>
      <c r="M147" s="78">
        <v>159450</v>
      </c>
      <c r="N147" s="78">
        <v>1155.43</v>
      </c>
      <c r="O147" s="108"/>
    </row>
    <row r="148" spans="1:15">
      <c r="A148" s="102"/>
      <c r="B148" s="105"/>
      <c r="C148" s="111"/>
      <c r="D148" s="24">
        <v>11</v>
      </c>
      <c r="E148" s="6" t="s">
        <v>158</v>
      </c>
      <c r="F148" s="5">
        <v>219</v>
      </c>
      <c r="G148" s="73">
        <v>1</v>
      </c>
      <c r="H148" s="59" t="s">
        <v>26</v>
      </c>
      <c r="I148" s="73">
        <v>1</v>
      </c>
      <c r="J148" s="59"/>
      <c r="K148" s="59"/>
      <c r="L148" s="78">
        <v>1913.4</v>
      </c>
      <c r="M148" s="78">
        <v>159450</v>
      </c>
      <c r="N148" s="78">
        <v>728.08</v>
      </c>
      <c r="O148" s="108"/>
    </row>
    <row r="149" spans="1:15">
      <c r="A149" s="102"/>
      <c r="B149" s="105"/>
      <c r="C149" s="111"/>
      <c r="D149" s="21">
        <v>12</v>
      </c>
      <c r="E149" s="6" t="s">
        <v>159</v>
      </c>
      <c r="F149" s="5">
        <v>359</v>
      </c>
      <c r="G149" s="73">
        <v>1</v>
      </c>
      <c r="H149" s="59" t="s">
        <v>24</v>
      </c>
      <c r="I149" s="72">
        <v>0.77500000000000002</v>
      </c>
      <c r="J149" s="59"/>
      <c r="K149" s="59"/>
      <c r="L149" s="78">
        <v>1482.9</v>
      </c>
      <c r="M149" s="78">
        <v>123575</v>
      </c>
      <c r="N149" s="78">
        <v>344.22</v>
      </c>
      <c r="O149" s="108"/>
    </row>
    <row r="150" spans="1:15">
      <c r="A150" s="102"/>
      <c r="B150" s="105"/>
      <c r="C150" s="111"/>
      <c r="D150" s="24">
        <v>13</v>
      </c>
      <c r="E150" s="6" t="s">
        <v>160</v>
      </c>
      <c r="F150" s="5">
        <v>186</v>
      </c>
      <c r="G150" s="73">
        <v>1</v>
      </c>
      <c r="H150" s="59" t="s">
        <v>24</v>
      </c>
      <c r="I150" s="72">
        <v>0.77500000000000002</v>
      </c>
      <c r="J150" s="59"/>
      <c r="K150" s="59"/>
      <c r="L150" s="78">
        <v>1482.9</v>
      </c>
      <c r="M150" s="78">
        <v>123575</v>
      </c>
      <c r="N150" s="78">
        <v>664.38</v>
      </c>
      <c r="O150" s="108"/>
    </row>
    <row r="151" spans="1:15" ht="51">
      <c r="A151" s="102"/>
      <c r="B151" s="105"/>
      <c r="C151" s="50" t="s">
        <v>374</v>
      </c>
      <c r="D151" s="65">
        <v>14</v>
      </c>
      <c r="E151" s="4" t="s">
        <v>161</v>
      </c>
      <c r="F151" s="5">
        <v>1114</v>
      </c>
      <c r="G151" s="73">
        <v>1</v>
      </c>
      <c r="H151" s="59" t="s">
        <v>26</v>
      </c>
      <c r="I151" s="72"/>
      <c r="J151" s="71">
        <v>1</v>
      </c>
      <c r="K151" s="59"/>
      <c r="L151" s="78">
        <v>3826.7</v>
      </c>
      <c r="M151" s="78">
        <v>318891.67</v>
      </c>
      <c r="N151" s="78">
        <v>286.26</v>
      </c>
      <c r="O151" s="108"/>
    </row>
    <row r="152" spans="1:15">
      <c r="A152" s="103"/>
      <c r="B152" s="106"/>
      <c r="C152" s="32"/>
      <c r="D152" s="32"/>
      <c r="E152" s="66" t="s">
        <v>32</v>
      </c>
      <c r="F152" s="58">
        <v>4561</v>
      </c>
      <c r="G152" s="58"/>
      <c r="H152" s="58"/>
      <c r="I152" s="72"/>
      <c r="J152" s="58"/>
      <c r="K152" s="58"/>
      <c r="L152" s="79">
        <v>24826.400000000001</v>
      </c>
      <c r="M152" s="79">
        <v>2068866.67</v>
      </c>
      <c r="N152" s="78"/>
      <c r="O152" s="109"/>
    </row>
    <row r="153" spans="1:15">
      <c r="A153" s="101">
        <v>13</v>
      </c>
      <c r="B153" s="104" t="s">
        <v>162</v>
      </c>
      <c r="C153" s="110" t="s">
        <v>376</v>
      </c>
      <c r="D153" s="24">
        <v>1</v>
      </c>
      <c r="E153" s="52" t="s">
        <v>163</v>
      </c>
      <c r="F153" s="59">
        <v>40</v>
      </c>
      <c r="G153" s="72">
        <v>0.32500000000000001</v>
      </c>
      <c r="H153" s="59" t="s">
        <v>24</v>
      </c>
      <c r="I153" s="72">
        <v>0.32500000000000001</v>
      </c>
      <c r="J153" s="59"/>
      <c r="K153" s="59"/>
      <c r="L153" s="78">
        <v>761.8</v>
      </c>
      <c r="M153" s="78">
        <v>63483.33</v>
      </c>
      <c r="N153" s="78">
        <v>1587.08</v>
      </c>
      <c r="O153" s="107">
        <v>1.92</v>
      </c>
    </row>
    <row r="154" spans="1:15">
      <c r="A154" s="102"/>
      <c r="B154" s="105"/>
      <c r="C154" s="111"/>
      <c r="D154" s="24">
        <v>2</v>
      </c>
      <c r="E154" s="52" t="s">
        <v>164</v>
      </c>
      <c r="F154" s="59">
        <v>72</v>
      </c>
      <c r="G154" s="72">
        <v>0.32500000000000001</v>
      </c>
      <c r="H154" s="59" t="s">
        <v>24</v>
      </c>
      <c r="I154" s="72">
        <v>0.32500000000000001</v>
      </c>
      <c r="J154" s="59"/>
      <c r="K154" s="59"/>
      <c r="L154" s="78">
        <v>761.8</v>
      </c>
      <c r="M154" s="78">
        <v>63483.33</v>
      </c>
      <c r="N154" s="78">
        <v>881.71</v>
      </c>
      <c r="O154" s="108"/>
    </row>
    <row r="155" spans="1:15">
      <c r="A155" s="102"/>
      <c r="B155" s="105"/>
      <c r="C155" s="111"/>
      <c r="D155" s="24">
        <v>3</v>
      </c>
      <c r="E155" s="52" t="s">
        <v>165</v>
      </c>
      <c r="F155" s="59">
        <v>70</v>
      </c>
      <c r="G155" s="72">
        <v>0.32500000000000001</v>
      </c>
      <c r="H155" s="59" t="s">
        <v>24</v>
      </c>
      <c r="I155" s="72">
        <v>0.32500000000000001</v>
      </c>
      <c r="J155" s="59"/>
      <c r="K155" s="59"/>
      <c r="L155" s="78">
        <v>761.8</v>
      </c>
      <c r="M155" s="78">
        <v>63483.33</v>
      </c>
      <c r="N155" s="78">
        <v>906.9</v>
      </c>
      <c r="O155" s="108"/>
    </row>
    <row r="156" spans="1:15">
      <c r="A156" s="102"/>
      <c r="B156" s="105"/>
      <c r="C156" s="112"/>
      <c r="D156" s="24">
        <v>4</v>
      </c>
      <c r="E156" s="52" t="s">
        <v>166</v>
      </c>
      <c r="F156" s="59">
        <v>71</v>
      </c>
      <c r="G156" s="72">
        <v>0.32500000000000001</v>
      </c>
      <c r="H156" s="59" t="s">
        <v>24</v>
      </c>
      <c r="I156" s="72">
        <v>0.32500000000000001</v>
      </c>
      <c r="J156" s="59"/>
      <c r="K156" s="59"/>
      <c r="L156" s="78">
        <v>761.8</v>
      </c>
      <c r="M156" s="78">
        <v>63483.33</v>
      </c>
      <c r="N156" s="78">
        <v>894.13</v>
      </c>
      <c r="O156" s="108"/>
    </row>
    <row r="157" spans="1:15">
      <c r="A157" s="102"/>
      <c r="B157" s="105"/>
      <c r="C157" s="110" t="s">
        <v>375</v>
      </c>
      <c r="D157" s="24">
        <v>5</v>
      </c>
      <c r="E157" s="52" t="s">
        <v>167</v>
      </c>
      <c r="F157" s="59">
        <v>116</v>
      </c>
      <c r="G157" s="73">
        <v>1</v>
      </c>
      <c r="H157" s="59" t="s">
        <v>26</v>
      </c>
      <c r="I157" s="73">
        <v>1</v>
      </c>
      <c r="J157" s="59"/>
      <c r="K157" s="59"/>
      <c r="L157" s="78">
        <v>2344.1</v>
      </c>
      <c r="M157" s="78">
        <v>195341.67</v>
      </c>
      <c r="N157" s="78">
        <v>1683.98</v>
      </c>
      <c r="O157" s="108"/>
    </row>
    <row r="158" spans="1:15">
      <c r="A158" s="102"/>
      <c r="B158" s="105"/>
      <c r="C158" s="111"/>
      <c r="D158" s="24">
        <v>6</v>
      </c>
      <c r="E158" s="52" t="s">
        <v>168</v>
      </c>
      <c r="F158" s="59">
        <v>102</v>
      </c>
      <c r="G158" s="73">
        <v>1</v>
      </c>
      <c r="H158" s="59" t="s">
        <v>24</v>
      </c>
      <c r="I158" s="72">
        <v>0.77500000000000002</v>
      </c>
      <c r="J158" s="59"/>
      <c r="K158" s="59"/>
      <c r="L158" s="78">
        <v>1816.7</v>
      </c>
      <c r="M158" s="78">
        <v>151391.67000000001</v>
      </c>
      <c r="N158" s="78">
        <v>1484.23</v>
      </c>
      <c r="O158" s="108"/>
    </row>
    <row r="159" spans="1:15">
      <c r="A159" s="102"/>
      <c r="B159" s="105"/>
      <c r="C159" s="111"/>
      <c r="D159" s="24">
        <v>7</v>
      </c>
      <c r="E159" s="52" t="s">
        <v>169</v>
      </c>
      <c r="F159" s="59">
        <v>209</v>
      </c>
      <c r="G159" s="73">
        <v>1</v>
      </c>
      <c r="H159" s="59" t="s">
        <v>26</v>
      </c>
      <c r="I159" s="73">
        <v>1</v>
      </c>
      <c r="J159" s="59"/>
      <c r="K159" s="59"/>
      <c r="L159" s="78">
        <v>2344.1</v>
      </c>
      <c r="M159" s="78">
        <v>195341.67</v>
      </c>
      <c r="N159" s="78">
        <v>934.65</v>
      </c>
      <c r="O159" s="108"/>
    </row>
    <row r="160" spans="1:15">
      <c r="A160" s="102"/>
      <c r="B160" s="105"/>
      <c r="C160" s="112"/>
      <c r="D160" s="32">
        <v>8</v>
      </c>
      <c r="E160" s="52" t="s">
        <v>170</v>
      </c>
      <c r="F160" s="59">
        <v>108</v>
      </c>
      <c r="G160" s="73">
        <v>1</v>
      </c>
      <c r="H160" s="59" t="s">
        <v>26</v>
      </c>
      <c r="I160" s="73">
        <v>1</v>
      </c>
      <c r="J160" s="59"/>
      <c r="K160" s="59"/>
      <c r="L160" s="78">
        <v>2344.1</v>
      </c>
      <c r="M160" s="78">
        <v>195341.67</v>
      </c>
      <c r="N160" s="78">
        <v>1808.72</v>
      </c>
      <c r="O160" s="108"/>
    </row>
    <row r="161" spans="1:15">
      <c r="A161" s="103"/>
      <c r="B161" s="106"/>
      <c r="C161" s="32"/>
      <c r="D161" s="32"/>
      <c r="E161" s="57" t="s">
        <v>32</v>
      </c>
      <c r="F161" s="58">
        <v>788</v>
      </c>
      <c r="G161" s="58"/>
      <c r="H161" s="58"/>
      <c r="I161" s="72"/>
      <c r="J161" s="58"/>
      <c r="K161" s="58"/>
      <c r="L161" s="79">
        <v>11896.2</v>
      </c>
      <c r="M161" s="79">
        <v>991350</v>
      </c>
      <c r="N161" s="78"/>
      <c r="O161" s="109"/>
    </row>
    <row r="162" spans="1:15">
      <c r="A162" s="101">
        <v>14</v>
      </c>
      <c r="B162" s="104" t="s">
        <v>171</v>
      </c>
      <c r="C162" s="110" t="s">
        <v>376</v>
      </c>
      <c r="D162" s="24">
        <v>1</v>
      </c>
      <c r="E162" s="67" t="s">
        <v>172</v>
      </c>
      <c r="F162" s="59">
        <v>68</v>
      </c>
      <c r="G162" s="72">
        <v>0.32500000000000001</v>
      </c>
      <c r="H162" s="59" t="s">
        <v>24</v>
      </c>
      <c r="I162" s="72">
        <v>0.32500000000000001</v>
      </c>
      <c r="J162" s="59"/>
      <c r="K162" s="59"/>
      <c r="L162" s="78">
        <v>761.8</v>
      </c>
      <c r="M162" s="78">
        <v>63483.33</v>
      </c>
      <c r="N162" s="78">
        <v>933.58</v>
      </c>
      <c r="O162" s="107">
        <v>1.92</v>
      </c>
    </row>
    <row r="163" spans="1:15">
      <c r="A163" s="102"/>
      <c r="B163" s="105"/>
      <c r="C163" s="111"/>
      <c r="D163" s="24">
        <v>2</v>
      </c>
      <c r="E163" s="52" t="s">
        <v>173</v>
      </c>
      <c r="F163" s="59">
        <v>53</v>
      </c>
      <c r="G163" s="72">
        <v>0.32500000000000001</v>
      </c>
      <c r="H163" s="59" t="s">
        <v>24</v>
      </c>
      <c r="I163" s="72">
        <v>0.32500000000000001</v>
      </c>
      <c r="J163" s="59"/>
      <c r="K163" s="59"/>
      <c r="L163" s="78">
        <v>761.8</v>
      </c>
      <c r="M163" s="78">
        <v>63483.33</v>
      </c>
      <c r="N163" s="78">
        <v>1197.8</v>
      </c>
      <c r="O163" s="108"/>
    </row>
    <row r="164" spans="1:15">
      <c r="A164" s="102"/>
      <c r="B164" s="105"/>
      <c r="C164" s="111"/>
      <c r="D164" s="24">
        <v>3</v>
      </c>
      <c r="E164" s="52" t="s">
        <v>174</v>
      </c>
      <c r="F164" s="59">
        <v>60</v>
      </c>
      <c r="G164" s="72">
        <v>0.32500000000000001</v>
      </c>
      <c r="H164" s="59" t="s">
        <v>24</v>
      </c>
      <c r="I164" s="72">
        <v>0.32500000000000001</v>
      </c>
      <c r="J164" s="59"/>
      <c r="K164" s="59"/>
      <c r="L164" s="78">
        <v>761.8</v>
      </c>
      <c r="M164" s="78">
        <v>63483.33</v>
      </c>
      <c r="N164" s="78">
        <v>1058.06</v>
      </c>
      <c r="O164" s="108"/>
    </row>
    <row r="165" spans="1:15">
      <c r="A165" s="102"/>
      <c r="B165" s="105"/>
      <c r="C165" s="111"/>
      <c r="D165" s="24">
        <v>4</v>
      </c>
      <c r="E165" s="52" t="s">
        <v>175</v>
      </c>
      <c r="F165" s="59">
        <v>60</v>
      </c>
      <c r="G165" s="72">
        <v>0.32500000000000001</v>
      </c>
      <c r="H165" s="59" t="s">
        <v>24</v>
      </c>
      <c r="I165" s="72">
        <v>0.32500000000000001</v>
      </c>
      <c r="J165" s="59"/>
      <c r="K165" s="59"/>
      <c r="L165" s="78">
        <v>761.8</v>
      </c>
      <c r="M165" s="78">
        <v>63483.33</v>
      </c>
      <c r="N165" s="78">
        <v>1058.06</v>
      </c>
      <c r="O165" s="108"/>
    </row>
    <row r="166" spans="1:15">
      <c r="A166" s="102"/>
      <c r="B166" s="105"/>
      <c r="C166" s="111"/>
      <c r="D166" s="24">
        <v>5</v>
      </c>
      <c r="E166" s="52" t="s">
        <v>176</v>
      </c>
      <c r="F166" s="59">
        <v>57</v>
      </c>
      <c r="G166" s="72">
        <v>0.32500000000000001</v>
      </c>
      <c r="H166" s="59" t="s">
        <v>24</v>
      </c>
      <c r="I166" s="72">
        <v>0.32500000000000001</v>
      </c>
      <c r="J166" s="59"/>
      <c r="K166" s="59"/>
      <c r="L166" s="78">
        <v>761.8</v>
      </c>
      <c r="M166" s="78">
        <v>63483.33</v>
      </c>
      <c r="N166" s="78">
        <v>1113.74</v>
      </c>
      <c r="O166" s="108"/>
    </row>
    <row r="167" spans="1:15">
      <c r="A167" s="102"/>
      <c r="B167" s="105"/>
      <c r="C167" s="111"/>
      <c r="D167" s="24">
        <v>6</v>
      </c>
      <c r="E167" s="52" t="s">
        <v>177</v>
      </c>
      <c r="F167" s="59">
        <v>50</v>
      </c>
      <c r="G167" s="72">
        <v>0.32500000000000001</v>
      </c>
      <c r="H167" s="59" t="s">
        <v>24</v>
      </c>
      <c r="I167" s="72">
        <v>0.32500000000000001</v>
      </c>
      <c r="J167" s="59"/>
      <c r="K167" s="59"/>
      <c r="L167" s="78">
        <v>761.8</v>
      </c>
      <c r="M167" s="78">
        <v>63483.33</v>
      </c>
      <c r="N167" s="78">
        <v>1269.67</v>
      </c>
      <c r="O167" s="108"/>
    </row>
    <row r="168" spans="1:15">
      <c r="A168" s="102"/>
      <c r="B168" s="105"/>
      <c r="C168" s="111"/>
      <c r="D168" s="24">
        <v>7</v>
      </c>
      <c r="E168" s="52" t="s">
        <v>178</v>
      </c>
      <c r="F168" s="59">
        <v>23</v>
      </c>
      <c r="G168" s="72">
        <v>0.32500000000000001</v>
      </c>
      <c r="H168" s="59" t="s">
        <v>24</v>
      </c>
      <c r="I168" s="72">
        <v>0.32500000000000001</v>
      </c>
      <c r="J168" s="59"/>
      <c r="K168" s="59"/>
      <c r="L168" s="78">
        <v>761.8</v>
      </c>
      <c r="M168" s="78">
        <v>63483.33</v>
      </c>
      <c r="N168" s="78">
        <v>2760.14</v>
      </c>
      <c r="O168" s="108"/>
    </row>
    <row r="169" spans="1:15">
      <c r="A169" s="102"/>
      <c r="B169" s="105"/>
      <c r="C169" s="112"/>
      <c r="D169" s="24">
        <v>8</v>
      </c>
      <c r="E169" s="52" t="s">
        <v>179</v>
      </c>
      <c r="F169" s="59">
        <v>86</v>
      </c>
      <c r="G169" s="72">
        <v>0.32500000000000001</v>
      </c>
      <c r="H169" s="59" t="s">
        <v>24</v>
      </c>
      <c r="I169" s="72">
        <v>0.32500000000000001</v>
      </c>
      <c r="J169" s="59"/>
      <c r="K169" s="59"/>
      <c r="L169" s="78">
        <v>761.8</v>
      </c>
      <c r="M169" s="78">
        <v>63483.33</v>
      </c>
      <c r="N169" s="78">
        <v>738.18</v>
      </c>
      <c r="O169" s="108"/>
    </row>
    <row r="170" spans="1:15">
      <c r="A170" s="102"/>
      <c r="B170" s="105"/>
      <c r="C170" s="110" t="s">
        <v>375</v>
      </c>
      <c r="D170" s="24">
        <v>9</v>
      </c>
      <c r="E170" s="52" t="s">
        <v>180</v>
      </c>
      <c r="F170" s="59">
        <v>238</v>
      </c>
      <c r="G170" s="73">
        <v>1</v>
      </c>
      <c r="H170" s="59" t="s">
        <v>26</v>
      </c>
      <c r="I170" s="73">
        <v>1</v>
      </c>
      <c r="J170" s="59"/>
      <c r="K170" s="59"/>
      <c r="L170" s="78">
        <v>2344.1</v>
      </c>
      <c r="M170" s="78">
        <v>195341.67</v>
      </c>
      <c r="N170" s="78">
        <v>820.76</v>
      </c>
      <c r="O170" s="108"/>
    </row>
    <row r="171" spans="1:15">
      <c r="A171" s="102"/>
      <c r="B171" s="105"/>
      <c r="C171" s="111"/>
      <c r="D171" s="24">
        <v>10</v>
      </c>
      <c r="E171" s="52" t="s">
        <v>181</v>
      </c>
      <c r="F171" s="59">
        <v>469</v>
      </c>
      <c r="G171" s="73">
        <v>1</v>
      </c>
      <c r="H171" s="59" t="s">
        <v>26</v>
      </c>
      <c r="I171" s="73">
        <v>1</v>
      </c>
      <c r="J171" s="59"/>
      <c r="K171" s="59"/>
      <c r="L171" s="78">
        <v>2344.1</v>
      </c>
      <c r="M171" s="78">
        <v>195341.67</v>
      </c>
      <c r="N171" s="78">
        <v>416.51</v>
      </c>
      <c r="O171" s="108"/>
    </row>
    <row r="172" spans="1:15">
      <c r="A172" s="102"/>
      <c r="B172" s="105"/>
      <c r="C172" s="111"/>
      <c r="D172" s="24">
        <v>11</v>
      </c>
      <c r="E172" s="52" t="s">
        <v>182</v>
      </c>
      <c r="F172" s="59">
        <v>303</v>
      </c>
      <c r="G172" s="73">
        <v>1</v>
      </c>
      <c r="H172" s="59" t="s">
        <v>26</v>
      </c>
      <c r="I172" s="73">
        <v>1</v>
      </c>
      <c r="J172" s="59"/>
      <c r="K172" s="59"/>
      <c r="L172" s="78">
        <v>2344.1</v>
      </c>
      <c r="M172" s="78">
        <v>195341.67</v>
      </c>
      <c r="N172" s="78">
        <v>644.69000000000005</v>
      </c>
      <c r="O172" s="108"/>
    </row>
    <row r="173" spans="1:15">
      <c r="A173" s="102"/>
      <c r="B173" s="105"/>
      <c r="C173" s="111"/>
      <c r="D173" s="24">
        <v>12</v>
      </c>
      <c r="E173" s="52" t="s">
        <v>183</v>
      </c>
      <c r="F173" s="59">
        <v>113</v>
      </c>
      <c r="G173" s="73">
        <v>1</v>
      </c>
      <c r="H173" s="59" t="s">
        <v>26</v>
      </c>
      <c r="I173" s="73">
        <v>1</v>
      </c>
      <c r="J173" s="59"/>
      <c r="K173" s="59"/>
      <c r="L173" s="78">
        <v>2344.1</v>
      </c>
      <c r="M173" s="78">
        <v>195341.67</v>
      </c>
      <c r="N173" s="78">
        <v>1728.69</v>
      </c>
      <c r="O173" s="108"/>
    </row>
    <row r="174" spans="1:15">
      <c r="A174" s="102"/>
      <c r="B174" s="105"/>
      <c r="C174" s="111"/>
      <c r="D174" s="24">
        <v>13</v>
      </c>
      <c r="E174" s="52" t="s">
        <v>184</v>
      </c>
      <c r="F174" s="59">
        <v>274</v>
      </c>
      <c r="G174" s="73">
        <v>1</v>
      </c>
      <c r="H174" s="59" t="s">
        <v>26</v>
      </c>
      <c r="I174" s="73">
        <v>1</v>
      </c>
      <c r="J174" s="59"/>
      <c r="K174" s="59"/>
      <c r="L174" s="78">
        <v>2344.1</v>
      </c>
      <c r="M174" s="78">
        <v>195341.67</v>
      </c>
      <c r="N174" s="78">
        <v>712.93</v>
      </c>
      <c r="O174" s="108"/>
    </row>
    <row r="175" spans="1:15">
      <c r="A175" s="102"/>
      <c r="B175" s="105"/>
      <c r="C175" s="111"/>
      <c r="D175" s="24">
        <v>14</v>
      </c>
      <c r="E175" s="52" t="s">
        <v>185</v>
      </c>
      <c r="F175" s="59">
        <v>134</v>
      </c>
      <c r="G175" s="73">
        <v>1</v>
      </c>
      <c r="H175" s="59" t="s">
        <v>26</v>
      </c>
      <c r="I175" s="73">
        <v>1</v>
      </c>
      <c r="J175" s="59"/>
      <c r="K175" s="59"/>
      <c r="L175" s="78">
        <v>2344.1</v>
      </c>
      <c r="M175" s="78">
        <v>195341.67</v>
      </c>
      <c r="N175" s="78">
        <v>1457.77</v>
      </c>
      <c r="O175" s="108"/>
    </row>
    <row r="176" spans="1:15">
      <c r="A176" s="102"/>
      <c r="B176" s="105"/>
      <c r="C176" s="111"/>
      <c r="D176" s="24">
        <v>15</v>
      </c>
      <c r="E176" s="52" t="s">
        <v>186</v>
      </c>
      <c r="F176" s="59">
        <v>115</v>
      </c>
      <c r="G176" s="73">
        <v>1</v>
      </c>
      <c r="H176" s="59" t="s">
        <v>26</v>
      </c>
      <c r="I176" s="73">
        <v>1</v>
      </c>
      <c r="J176" s="59"/>
      <c r="K176" s="59"/>
      <c r="L176" s="78">
        <v>2344.1</v>
      </c>
      <c r="M176" s="78">
        <v>195341.67</v>
      </c>
      <c r="N176" s="78">
        <v>1698.62</v>
      </c>
      <c r="O176" s="108"/>
    </row>
    <row r="177" spans="1:15">
      <c r="A177" s="102"/>
      <c r="B177" s="105"/>
      <c r="C177" s="112"/>
      <c r="D177" s="32">
        <v>16</v>
      </c>
      <c r="E177" s="52" t="s">
        <v>187</v>
      </c>
      <c r="F177" s="59">
        <v>196</v>
      </c>
      <c r="G177" s="73">
        <v>1</v>
      </c>
      <c r="H177" s="59" t="s">
        <v>26</v>
      </c>
      <c r="I177" s="73">
        <v>1</v>
      </c>
      <c r="J177" s="59"/>
      <c r="K177" s="59"/>
      <c r="L177" s="78">
        <v>2344.1</v>
      </c>
      <c r="M177" s="78">
        <v>195341.67</v>
      </c>
      <c r="N177" s="78">
        <v>996.64</v>
      </c>
      <c r="O177" s="108"/>
    </row>
    <row r="178" spans="1:15">
      <c r="A178" s="103"/>
      <c r="B178" s="106"/>
      <c r="C178" s="32"/>
      <c r="D178" s="32"/>
      <c r="E178" s="57" t="s">
        <v>32</v>
      </c>
      <c r="F178" s="58">
        <v>2299</v>
      </c>
      <c r="G178" s="58"/>
      <c r="H178" s="58"/>
      <c r="I178" s="72"/>
      <c r="J178" s="58"/>
      <c r="K178" s="58"/>
      <c r="L178" s="79">
        <v>24847.200000000001</v>
      </c>
      <c r="M178" s="79">
        <v>2070600</v>
      </c>
      <c r="N178" s="78"/>
      <c r="O178" s="109"/>
    </row>
    <row r="179" spans="1:15">
      <c r="A179" s="128">
        <v>13</v>
      </c>
      <c r="B179" s="131" t="s">
        <v>188</v>
      </c>
      <c r="C179" s="111" t="s">
        <v>376</v>
      </c>
      <c r="D179" s="24">
        <v>1</v>
      </c>
      <c r="E179" s="52" t="s">
        <v>189</v>
      </c>
      <c r="F179" s="59">
        <v>98</v>
      </c>
      <c r="G179" s="72">
        <v>0.32500000000000001</v>
      </c>
      <c r="H179" s="59" t="s">
        <v>24</v>
      </c>
      <c r="I179" s="72">
        <v>0.32500000000000001</v>
      </c>
      <c r="J179" s="59"/>
      <c r="K179" s="59"/>
      <c r="L179" s="78">
        <v>621.9</v>
      </c>
      <c r="M179" s="78">
        <v>51825</v>
      </c>
      <c r="N179" s="78">
        <v>528.83000000000004</v>
      </c>
      <c r="O179" s="107">
        <v>1.57</v>
      </c>
    </row>
    <row r="180" spans="1:15">
      <c r="A180" s="128"/>
      <c r="B180" s="131"/>
      <c r="C180" s="111"/>
      <c r="D180" s="24">
        <v>2</v>
      </c>
      <c r="E180" s="52" t="s">
        <v>200</v>
      </c>
      <c r="F180" s="59">
        <v>100</v>
      </c>
      <c r="G180" s="72">
        <v>0.32500000000000001</v>
      </c>
      <c r="H180" s="59" t="s">
        <v>24</v>
      </c>
      <c r="I180" s="72">
        <v>0.32500000000000001</v>
      </c>
      <c r="J180" s="59"/>
      <c r="K180" s="59"/>
      <c r="L180" s="78">
        <v>621.9</v>
      </c>
      <c r="M180" s="78">
        <v>51825</v>
      </c>
      <c r="N180" s="78">
        <v>518.25</v>
      </c>
      <c r="O180" s="108"/>
    </row>
    <row r="181" spans="1:15">
      <c r="A181" s="128"/>
      <c r="B181" s="131"/>
      <c r="C181" s="111"/>
      <c r="D181" s="24">
        <v>3</v>
      </c>
      <c r="E181" s="52" t="s">
        <v>190</v>
      </c>
      <c r="F181" s="59">
        <v>51</v>
      </c>
      <c r="G181" s="72">
        <v>0.32500000000000001</v>
      </c>
      <c r="H181" s="59" t="s">
        <v>24</v>
      </c>
      <c r="I181" s="72">
        <v>0.32500000000000001</v>
      </c>
      <c r="J181" s="59"/>
      <c r="K181" s="59"/>
      <c r="L181" s="78">
        <v>621.9</v>
      </c>
      <c r="M181" s="78">
        <v>51825</v>
      </c>
      <c r="N181" s="78">
        <v>1016.18</v>
      </c>
      <c r="O181" s="108"/>
    </row>
    <row r="182" spans="1:15">
      <c r="A182" s="128"/>
      <c r="B182" s="131"/>
      <c r="C182" s="111"/>
      <c r="D182" s="24">
        <v>4</v>
      </c>
      <c r="E182" s="52" t="s">
        <v>191</v>
      </c>
      <c r="F182" s="59">
        <v>39</v>
      </c>
      <c r="G182" s="72">
        <v>0.32500000000000001</v>
      </c>
      <c r="H182" s="59" t="s">
        <v>24</v>
      </c>
      <c r="I182" s="72">
        <v>0.32500000000000001</v>
      </c>
      <c r="J182" s="59"/>
      <c r="K182" s="59"/>
      <c r="L182" s="78">
        <v>621.9</v>
      </c>
      <c r="M182" s="78">
        <v>51825</v>
      </c>
      <c r="N182" s="78">
        <v>1328.85</v>
      </c>
      <c r="O182" s="108"/>
    </row>
    <row r="183" spans="1:15">
      <c r="A183" s="128"/>
      <c r="B183" s="131"/>
      <c r="C183" s="111"/>
      <c r="D183" s="24">
        <v>5</v>
      </c>
      <c r="E183" s="52" t="s">
        <v>192</v>
      </c>
      <c r="F183" s="59">
        <v>16</v>
      </c>
      <c r="G183" s="72">
        <v>0.32500000000000001</v>
      </c>
      <c r="H183" s="59" t="s">
        <v>24</v>
      </c>
      <c r="I183" s="72">
        <v>0.32500000000000001</v>
      </c>
      <c r="J183" s="59"/>
      <c r="K183" s="59"/>
      <c r="L183" s="78">
        <v>621.9</v>
      </c>
      <c r="M183" s="78">
        <v>51825</v>
      </c>
      <c r="N183" s="78">
        <v>3239.06</v>
      </c>
      <c r="O183" s="108"/>
    </row>
    <row r="184" spans="1:15">
      <c r="A184" s="128"/>
      <c r="B184" s="131"/>
      <c r="C184" s="111"/>
      <c r="D184" s="24">
        <v>6</v>
      </c>
      <c r="E184" s="52" t="s">
        <v>193</v>
      </c>
      <c r="F184" s="59">
        <v>35</v>
      </c>
      <c r="G184" s="72">
        <v>0.32500000000000001</v>
      </c>
      <c r="H184" s="59" t="s">
        <v>24</v>
      </c>
      <c r="I184" s="72">
        <v>0.32500000000000001</v>
      </c>
      <c r="J184" s="59"/>
      <c r="K184" s="59"/>
      <c r="L184" s="78">
        <v>621.9</v>
      </c>
      <c r="M184" s="78">
        <v>51825</v>
      </c>
      <c r="N184" s="78">
        <v>1480.71</v>
      </c>
      <c r="O184" s="108"/>
    </row>
    <row r="185" spans="1:15">
      <c r="A185" s="128"/>
      <c r="B185" s="131"/>
      <c r="C185" s="112"/>
      <c r="D185" s="24">
        <v>7</v>
      </c>
      <c r="E185" s="52" t="s">
        <v>194</v>
      </c>
      <c r="F185" s="59">
        <v>71</v>
      </c>
      <c r="G185" s="72">
        <v>0.32500000000000001</v>
      </c>
      <c r="H185" s="59" t="s">
        <v>24</v>
      </c>
      <c r="I185" s="72">
        <v>0.32500000000000001</v>
      </c>
      <c r="J185" s="59"/>
      <c r="K185" s="59"/>
      <c r="L185" s="78">
        <v>621.9</v>
      </c>
      <c r="M185" s="78">
        <v>51825</v>
      </c>
      <c r="N185" s="78">
        <v>729.93</v>
      </c>
      <c r="O185" s="108"/>
    </row>
    <row r="186" spans="1:15">
      <c r="A186" s="128"/>
      <c r="B186" s="131"/>
      <c r="C186" s="110" t="s">
        <v>375</v>
      </c>
      <c r="D186" s="24">
        <v>8</v>
      </c>
      <c r="E186" s="52" t="s">
        <v>195</v>
      </c>
      <c r="F186" s="59">
        <v>321</v>
      </c>
      <c r="G186" s="73">
        <v>1</v>
      </c>
      <c r="H186" s="59" t="s">
        <v>26</v>
      </c>
      <c r="I186" s="73">
        <v>1</v>
      </c>
      <c r="J186" s="59"/>
      <c r="K186" s="59"/>
      <c r="L186" s="78">
        <v>1913.4</v>
      </c>
      <c r="M186" s="78">
        <v>159450</v>
      </c>
      <c r="N186" s="78">
        <v>496.73</v>
      </c>
      <c r="O186" s="108"/>
    </row>
    <row r="187" spans="1:15">
      <c r="A187" s="128"/>
      <c r="B187" s="131"/>
      <c r="C187" s="111"/>
      <c r="D187" s="24">
        <v>9</v>
      </c>
      <c r="E187" s="52" t="s">
        <v>196</v>
      </c>
      <c r="F187" s="59">
        <v>209</v>
      </c>
      <c r="G187" s="73">
        <v>1</v>
      </c>
      <c r="H187" s="59" t="s">
        <v>26</v>
      </c>
      <c r="I187" s="73">
        <v>1</v>
      </c>
      <c r="J187" s="59"/>
      <c r="K187" s="59"/>
      <c r="L187" s="78">
        <v>1913.4</v>
      </c>
      <c r="M187" s="78">
        <v>159450</v>
      </c>
      <c r="N187" s="78">
        <v>762.92</v>
      </c>
      <c r="O187" s="108"/>
    </row>
    <row r="188" spans="1:15">
      <c r="A188" s="128"/>
      <c r="B188" s="131"/>
      <c r="C188" s="111"/>
      <c r="D188" s="24">
        <v>10</v>
      </c>
      <c r="E188" s="52" t="s">
        <v>197</v>
      </c>
      <c r="F188" s="59">
        <v>174</v>
      </c>
      <c r="G188" s="73">
        <v>1</v>
      </c>
      <c r="H188" s="59" t="s">
        <v>26</v>
      </c>
      <c r="I188" s="73">
        <v>1</v>
      </c>
      <c r="J188" s="59"/>
      <c r="K188" s="59"/>
      <c r="L188" s="78">
        <v>1913.4</v>
      </c>
      <c r="M188" s="78">
        <v>159450</v>
      </c>
      <c r="N188" s="78">
        <v>916.38</v>
      </c>
      <c r="O188" s="108"/>
    </row>
    <row r="189" spans="1:15">
      <c r="A189" s="128"/>
      <c r="B189" s="131"/>
      <c r="C189" s="111"/>
      <c r="D189" s="24">
        <v>11</v>
      </c>
      <c r="E189" s="52" t="s">
        <v>198</v>
      </c>
      <c r="F189" s="59">
        <v>331</v>
      </c>
      <c r="G189" s="73">
        <v>1</v>
      </c>
      <c r="H189" s="59" t="s">
        <v>26</v>
      </c>
      <c r="I189" s="73">
        <v>1</v>
      </c>
      <c r="J189" s="59"/>
      <c r="K189" s="59"/>
      <c r="L189" s="78">
        <v>1913.4</v>
      </c>
      <c r="M189" s="78">
        <v>159450</v>
      </c>
      <c r="N189" s="78">
        <v>481.72</v>
      </c>
      <c r="O189" s="108"/>
    </row>
    <row r="190" spans="1:15">
      <c r="A190" s="128"/>
      <c r="B190" s="131"/>
      <c r="C190" s="111"/>
      <c r="D190" s="24">
        <v>12</v>
      </c>
      <c r="E190" s="52" t="s">
        <v>199</v>
      </c>
      <c r="F190" s="59">
        <v>179</v>
      </c>
      <c r="G190" s="73">
        <v>1</v>
      </c>
      <c r="H190" s="59" t="s">
        <v>26</v>
      </c>
      <c r="I190" s="73">
        <v>1</v>
      </c>
      <c r="J190" s="59"/>
      <c r="K190" s="59"/>
      <c r="L190" s="78">
        <v>1913.4</v>
      </c>
      <c r="M190" s="78">
        <v>159450</v>
      </c>
      <c r="N190" s="78">
        <v>890.78</v>
      </c>
      <c r="O190" s="108"/>
    </row>
    <row r="191" spans="1:15">
      <c r="A191" s="128"/>
      <c r="B191" s="131"/>
      <c r="C191" s="111"/>
      <c r="D191" s="24">
        <v>13</v>
      </c>
      <c r="E191" s="52" t="s">
        <v>201</v>
      </c>
      <c r="F191" s="59">
        <v>266</v>
      </c>
      <c r="G191" s="73">
        <v>1</v>
      </c>
      <c r="H191" s="59" t="s">
        <v>24</v>
      </c>
      <c r="I191" s="72">
        <v>0.77500000000000002</v>
      </c>
      <c r="J191" s="59"/>
      <c r="K191" s="59"/>
      <c r="L191" s="78">
        <v>1482.9</v>
      </c>
      <c r="M191" s="78">
        <v>123575</v>
      </c>
      <c r="N191" s="78">
        <v>464.57</v>
      </c>
      <c r="O191" s="108"/>
    </row>
    <row r="192" spans="1:15">
      <c r="A192" s="128"/>
      <c r="B192" s="131"/>
      <c r="C192" s="111"/>
      <c r="D192" s="24">
        <v>14</v>
      </c>
      <c r="E192" s="52" t="s">
        <v>202</v>
      </c>
      <c r="F192" s="59">
        <v>121</v>
      </c>
      <c r="G192" s="73">
        <v>1</v>
      </c>
      <c r="H192" s="59" t="s">
        <v>26</v>
      </c>
      <c r="I192" s="73">
        <v>1</v>
      </c>
      <c r="J192" s="59"/>
      <c r="K192" s="59"/>
      <c r="L192" s="78">
        <v>1913.4</v>
      </c>
      <c r="M192" s="78">
        <v>159450</v>
      </c>
      <c r="N192" s="78">
        <v>1317.77</v>
      </c>
      <c r="O192" s="108"/>
    </row>
    <row r="193" spans="1:15">
      <c r="A193" s="128"/>
      <c r="B193" s="131"/>
      <c r="C193" s="111"/>
      <c r="D193" s="24">
        <v>15</v>
      </c>
      <c r="E193" s="52" t="s">
        <v>203</v>
      </c>
      <c r="F193" s="59">
        <v>164</v>
      </c>
      <c r="G193" s="73">
        <v>1</v>
      </c>
      <c r="H193" s="59" t="s">
        <v>26</v>
      </c>
      <c r="I193" s="73">
        <v>1</v>
      </c>
      <c r="J193" s="59"/>
      <c r="K193" s="59"/>
      <c r="L193" s="78">
        <v>1913.4</v>
      </c>
      <c r="M193" s="78">
        <v>159450</v>
      </c>
      <c r="N193" s="78">
        <v>972.26</v>
      </c>
      <c r="O193" s="108"/>
    </row>
    <row r="194" spans="1:15">
      <c r="A194" s="128"/>
      <c r="B194" s="131"/>
      <c r="C194" s="112"/>
      <c r="D194" s="32">
        <v>16</v>
      </c>
      <c r="E194" s="52" t="s">
        <v>204</v>
      </c>
      <c r="F194" s="59">
        <v>259</v>
      </c>
      <c r="G194" s="73">
        <v>1</v>
      </c>
      <c r="H194" s="59" t="s">
        <v>26</v>
      </c>
      <c r="I194" s="73">
        <v>1</v>
      </c>
      <c r="J194" s="59"/>
      <c r="K194" s="59"/>
      <c r="L194" s="78">
        <v>1913.4</v>
      </c>
      <c r="M194" s="78">
        <v>159450</v>
      </c>
      <c r="N194" s="78">
        <v>615.64</v>
      </c>
      <c r="O194" s="108"/>
    </row>
    <row r="195" spans="1:15">
      <c r="A195" s="129"/>
      <c r="B195" s="132"/>
      <c r="C195" s="32"/>
      <c r="D195" s="32"/>
      <c r="E195" s="57" t="s">
        <v>32</v>
      </c>
      <c r="F195" s="58">
        <v>2434</v>
      </c>
      <c r="G195" s="58"/>
      <c r="H195" s="58"/>
      <c r="I195" s="72"/>
      <c r="J195" s="58"/>
      <c r="K195" s="58"/>
      <c r="L195" s="79">
        <v>21143.4</v>
      </c>
      <c r="M195" s="79">
        <v>1761950</v>
      </c>
      <c r="N195" s="78"/>
      <c r="O195" s="109"/>
    </row>
    <row r="196" spans="1:15">
      <c r="A196" s="101">
        <v>16</v>
      </c>
      <c r="B196" s="104" t="s">
        <v>205</v>
      </c>
      <c r="C196" s="110" t="s">
        <v>376</v>
      </c>
      <c r="D196" s="24">
        <v>1</v>
      </c>
      <c r="E196" s="52" t="s">
        <v>206</v>
      </c>
      <c r="F196" s="59">
        <v>70</v>
      </c>
      <c r="G196" s="72">
        <v>0.32500000000000001</v>
      </c>
      <c r="H196" s="59" t="s">
        <v>24</v>
      </c>
      <c r="I196" s="72">
        <v>0.32500000000000001</v>
      </c>
      <c r="J196" s="59"/>
      <c r="K196" s="59"/>
      <c r="L196" s="78">
        <v>621.9</v>
      </c>
      <c r="M196" s="78">
        <v>51825</v>
      </c>
      <c r="N196" s="78">
        <v>740.36</v>
      </c>
      <c r="O196" s="107">
        <v>1.57</v>
      </c>
    </row>
    <row r="197" spans="1:15">
      <c r="A197" s="102"/>
      <c r="B197" s="105"/>
      <c r="C197" s="111"/>
      <c r="D197" s="24">
        <v>2</v>
      </c>
      <c r="E197" s="52" t="s">
        <v>207</v>
      </c>
      <c r="F197" s="59">
        <v>43</v>
      </c>
      <c r="G197" s="72">
        <v>0.32500000000000001</v>
      </c>
      <c r="H197" s="59" t="s">
        <v>24</v>
      </c>
      <c r="I197" s="72">
        <v>0.32500000000000001</v>
      </c>
      <c r="J197" s="59"/>
      <c r="K197" s="59"/>
      <c r="L197" s="78">
        <v>621.9</v>
      </c>
      <c r="M197" s="78">
        <v>51825</v>
      </c>
      <c r="N197" s="78">
        <v>1205.23</v>
      </c>
      <c r="O197" s="108"/>
    </row>
    <row r="198" spans="1:15" ht="26.25" customHeight="1">
      <c r="A198" s="102"/>
      <c r="B198" s="105"/>
      <c r="C198" s="112"/>
      <c r="D198" s="24">
        <v>3</v>
      </c>
      <c r="E198" s="52" t="s">
        <v>208</v>
      </c>
      <c r="F198" s="59">
        <v>90</v>
      </c>
      <c r="G198" s="72">
        <v>0.32500000000000001</v>
      </c>
      <c r="H198" s="59" t="s">
        <v>24</v>
      </c>
      <c r="I198" s="72">
        <v>0.32500000000000001</v>
      </c>
      <c r="J198" s="59"/>
      <c r="K198" s="59"/>
      <c r="L198" s="78">
        <v>621.9</v>
      </c>
      <c r="M198" s="78">
        <v>51825</v>
      </c>
      <c r="N198" s="78">
        <v>575.83000000000004</v>
      </c>
      <c r="O198" s="108"/>
    </row>
    <row r="199" spans="1:15">
      <c r="A199" s="102"/>
      <c r="B199" s="105"/>
      <c r="C199" s="110" t="s">
        <v>375</v>
      </c>
      <c r="D199" s="24">
        <v>4</v>
      </c>
      <c r="E199" s="52" t="s">
        <v>209</v>
      </c>
      <c r="F199" s="59">
        <v>187</v>
      </c>
      <c r="G199" s="73">
        <v>1</v>
      </c>
      <c r="H199" s="59" t="s">
        <v>26</v>
      </c>
      <c r="I199" s="73">
        <v>1</v>
      </c>
      <c r="J199" s="59"/>
      <c r="K199" s="59"/>
      <c r="L199" s="78">
        <v>1913.4</v>
      </c>
      <c r="M199" s="78">
        <v>159450</v>
      </c>
      <c r="N199" s="78">
        <v>852.67</v>
      </c>
      <c r="O199" s="108"/>
    </row>
    <row r="200" spans="1:15">
      <c r="A200" s="102"/>
      <c r="B200" s="105"/>
      <c r="C200" s="111"/>
      <c r="D200" s="24">
        <v>5</v>
      </c>
      <c r="E200" s="52" t="s">
        <v>210</v>
      </c>
      <c r="F200" s="59">
        <v>111</v>
      </c>
      <c r="G200" s="73">
        <v>1</v>
      </c>
      <c r="H200" s="59" t="s">
        <v>26</v>
      </c>
      <c r="I200" s="73">
        <v>1</v>
      </c>
      <c r="J200" s="59"/>
      <c r="K200" s="59"/>
      <c r="L200" s="78">
        <v>1913.4</v>
      </c>
      <c r="M200" s="78">
        <v>159450</v>
      </c>
      <c r="N200" s="78">
        <v>1436.49</v>
      </c>
      <c r="O200" s="108"/>
    </row>
    <row r="201" spans="1:15">
      <c r="A201" s="102"/>
      <c r="B201" s="105"/>
      <c r="C201" s="111"/>
      <c r="D201" s="24">
        <v>6</v>
      </c>
      <c r="E201" s="52" t="s">
        <v>211</v>
      </c>
      <c r="F201" s="59">
        <v>123</v>
      </c>
      <c r="G201" s="73">
        <v>1</v>
      </c>
      <c r="H201" s="59" t="s">
        <v>24</v>
      </c>
      <c r="I201" s="72">
        <v>0.77500000000000002</v>
      </c>
      <c r="J201" s="59"/>
      <c r="K201" s="59"/>
      <c r="L201" s="78">
        <v>1482.9</v>
      </c>
      <c r="M201" s="78">
        <v>123575</v>
      </c>
      <c r="N201" s="78">
        <v>1004.67</v>
      </c>
      <c r="O201" s="108"/>
    </row>
    <row r="202" spans="1:15">
      <c r="A202" s="102"/>
      <c r="B202" s="105"/>
      <c r="C202" s="111"/>
      <c r="D202" s="24">
        <v>7</v>
      </c>
      <c r="E202" s="52" t="s">
        <v>212</v>
      </c>
      <c r="F202" s="59">
        <v>276</v>
      </c>
      <c r="G202" s="73">
        <v>1</v>
      </c>
      <c r="H202" s="59" t="s">
        <v>26</v>
      </c>
      <c r="I202" s="73">
        <v>1</v>
      </c>
      <c r="J202" s="59"/>
      <c r="K202" s="59"/>
      <c r="L202" s="78">
        <v>1913.4</v>
      </c>
      <c r="M202" s="78">
        <v>159450</v>
      </c>
      <c r="N202" s="78">
        <v>577.72</v>
      </c>
      <c r="O202" s="108"/>
    </row>
    <row r="203" spans="1:15">
      <c r="A203" s="102"/>
      <c r="B203" s="105"/>
      <c r="C203" s="111"/>
      <c r="D203" s="24">
        <v>8</v>
      </c>
      <c r="E203" s="52" t="s">
        <v>213</v>
      </c>
      <c r="F203" s="59">
        <v>127</v>
      </c>
      <c r="G203" s="73">
        <v>1</v>
      </c>
      <c r="H203" s="59" t="s">
        <v>26</v>
      </c>
      <c r="I203" s="73">
        <v>1</v>
      </c>
      <c r="J203" s="59"/>
      <c r="K203" s="59"/>
      <c r="L203" s="78">
        <v>1913.4</v>
      </c>
      <c r="M203" s="78">
        <v>159450</v>
      </c>
      <c r="N203" s="78">
        <v>1255.51</v>
      </c>
      <c r="O203" s="108"/>
    </row>
    <row r="204" spans="1:15">
      <c r="A204" s="102"/>
      <c r="B204" s="105"/>
      <c r="C204" s="111"/>
      <c r="D204" s="24">
        <v>9</v>
      </c>
      <c r="E204" s="21" t="s">
        <v>367</v>
      </c>
      <c r="F204" s="59">
        <v>182</v>
      </c>
      <c r="G204" s="73">
        <v>1</v>
      </c>
      <c r="H204" s="59" t="s">
        <v>24</v>
      </c>
      <c r="I204" s="72">
        <v>0.77500000000000002</v>
      </c>
      <c r="J204" s="59"/>
      <c r="K204" s="59"/>
      <c r="L204" s="78">
        <v>1482.9</v>
      </c>
      <c r="M204" s="78">
        <v>123575</v>
      </c>
      <c r="N204" s="78">
        <v>678.98</v>
      </c>
      <c r="O204" s="108"/>
    </row>
    <row r="205" spans="1:15">
      <c r="A205" s="102"/>
      <c r="B205" s="105"/>
      <c r="C205" s="111"/>
      <c r="D205" s="24">
        <v>10</v>
      </c>
      <c r="E205" s="52" t="s">
        <v>214</v>
      </c>
      <c r="F205" s="59">
        <v>162</v>
      </c>
      <c r="G205" s="73">
        <v>1</v>
      </c>
      <c r="H205" s="59" t="s">
        <v>24</v>
      </c>
      <c r="I205" s="72">
        <v>0.77500000000000002</v>
      </c>
      <c r="J205" s="59"/>
      <c r="K205" s="59"/>
      <c r="L205" s="78">
        <v>1482.9</v>
      </c>
      <c r="M205" s="78">
        <v>123575</v>
      </c>
      <c r="N205" s="78">
        <v>762.81</v>
      </c>
      <c r="O205" s="108"/>
    </row>
    <row r="206" spans="1:15">
      <c r="A206" s="102"/>
      <c r="B206" s="105"/>
      <c r="C206" s="111"/>
      <c r="D206" s="24">
        <v>11</v>
      </c>
      <c r="E206" s="52" t="s">
        <v>215</v>
      </c>
      <c r="F206" s="59">
        <v>104</v>
      </c>
      <c r="G206" s="73">
        <v>1</v>
      </c>
      <c r="H206" s="59" t="s">
        <v>26</v>
      </c>
      <c r="I206" s="73">
        <v>1</v>
      </c>
      <c r="J206" s="59"/>
      <c r="K206" s="59"/>
      <c r="L206" s="78">
        <v>1913.4</v>
      </c>
      <c r="M206" s="78">
        <v>159450</v>
      </c>
      <c r="N206" s="78">
        <v>1533.17</v>
      </c>
      <c r="O206" s="108"/>
    </row>
    <row r="207" spans="1:15">
      <c r="A207" s="102"/>
      <c r="B207" s="105"/>
      <c r="C207" s="111"/>
      <c r="D207" s="24">
        <v>12</v>
      </c>
      <c r="E207" s="52" t="s">
        <v>216</v>
      </c>
      <c r="F207" s="59">
        <v>155</v>
      </c>
      <c r="G207" s="73">
        <v>1</v>
      </c>
      <c r="H207" s="59" t="s">
        <v>26</v>
      </c>
      <c r="I207" s="73">
        <v>1</v>
      </c>
      <c r="J207" s="59"/>
      <c r="K207" s="59"/>
      <c r="L207" s="78">
        <v>1913.4</v>
      </c>
      <c r="M207" s="78">
        <v>159450</v>
      </c>
      <c r="N207" s="78">
        <v>1028.71</v>
      </c>
      <c r="O207" s="108"/>
    </row>
    <row r="208" spans="1:15">
      <c r="A208" s="102"/>
      <c r="B208" s="105"/>
      <c r="C208" s="111"/>
      <c r="D208" s="24">
        <v>13</v>
      </c>
      <c r="E208" s="52" t="s">
        <v>217</v>
      </c>
      <c r="F208" s="59">
        <v>154</v>
      </c>
      <c r="G208" s="73">
        <v>1</v>
      </c>
      <c r="H208" s="59" t="s">
        <v>26</v>
      </c>
      <c r="I208" s="73">
        <v>1</v>
      </c>
      <c r="J208" s="59"/>
      <c r="K208" s="59"/>
      <c r="L208" s="78">
        <v>1913.4</v>
      </c>
      <c r="M208" s="78">
        <v>159450</v>
      </c>
      <c r="N208" s="78">
        <v>1035.3900000000001</v>
      </c>
      <c r="O208" s="108"/>
    </row>
    <row r="209" spans="1:15">
      <c r="A209" s="102"/>
      <c r="B209" s="105"/>
      <c r="C209" s="111"/>
      <c r="D209" s="24">
        <v>14</v>
      </c>
      <c r="E209" s="52" t="s">
        <v>218</v>
      </c>
      <c r="F209" s="59">
        <v>577</v>
      </c>
      <c r="G209" s="73">
        <v>1</v>
      </c>
      <c r="H209" s="59" t="s">
        <v>26</v>
      </c>
      <c r="I209" s="73">
        <v>1</v>
      </c>
      <c r="J209" s="59"/>
      <c r="K209" s="59"/>
      <c r="L209" s="78">
        <v>1913.4</v>
      </c>
      <c r="M209" s="78">
        <v>159450</v>
      </c>
      <c r="N209" s="78">
        <v>276.33999999999997</v>
      </c>
      <c r="O209" s="108"/>
    </row>
    <row r="210" spans="1:15">
      <c r="A210" s="102"/>
      <c r="B210" s="105"/>
      <c r="C210" s="111"/>
      <c r="D210" s="24">
        <v>15</v>
      </c>
      <c r="E210" s="52" t="s">
        <v>219</v>
      </c>
      <c r="F210" s="59">
        <v>340</v>
      </c>
      <c r="G210" s="73">
        <v>1</v>
      </c>
      <c r="H210" s="59" t="s">
        <v>26</v>
      </c>
      <c r="I210" s="73">
        <v>1</v>
      </c>
      <c r="J210" s="59"/>
      <c r="K210" s="59"/>
      <c r="L210" s="78">
        <v>1913.4</v>
      </c>
      <c r="M210" s="78">
        <v>159450</v>
      </c>
      <c r="N210" s="78">
        <v>468.97</v>
      </c>
      <c r="O210" s="108"/>
    </row>
    <row r="211" spans="1:15">
      <c r="A211" s="102"/>
      <c r="B211" s="105"/>
      <c r="C211" s="111"/>
      <c r="D211" s="24">
        <v>16</v>
      </c>
      <c r="E211" s="52" t="s">
        <v>220</v>
      </c>
      <c r="F211" s="59">
        <v>466</v>
      </c>
      <c r="G211" s="73">
        <v>1</v>
      </c>
      <c r="H211" s="59" t="s">
        <v>26</v>
      </c>
      <c r="I211" s="73">
        <v>1</v>
      </c>
      <c r="J211" s="59"/>
      <c r="K211" s="59"/>
      <c r="L211" s="78">
        <v>1913.4</v>
      </c>
      <c r="M211" s="78">
        <v>159450</v>
      </c>
      <c r="N211" s="78">
        <v>342.17</v>
      </c>
      <c r="O211" s="108"/>
    </row>
    <row r="212" spans="1:15">
      <c r="A212" s="102"/>
      <c r="B212" s="105"/>
      <c r="C212" s="111"/>
      <c r="D212" s="24">
        <v>17</v>
      </c>
      <c r="E212" s="52" t="s">
        <v>221</v>
      </c>
      <c r="F212" s="59">
        <v>117</v>
      </c>
      <c r="G212" s="73">
        <v>1</v>
      </c>
      <c r="H212" s="59" t="s">
        <v>24</v>
      </c>
      <c r="I212" s="72">
        <v>0.55000000000000004</v>
      </c>
      <c r="J212" s="59"/>
      <c r="K212" s="59"/>
      <c r="L212" s="78">
        <v>1052.4000000000001</v>
      </c>
      <c r="M212" s="78">
        <v>87700</v>
      </c>
      <c r="N212" s="78">
        <v>749.57</v>
      </c>
      <c r="O212" s="108"/>
    </row>
    <row r="213" spans="1:15">
      <c r="A213" s="102"/>
      <c r="B213" s="105"/>
      <c r="C213" s="111"/>
      <c r="D213" s="24">
        <v>18</v>
      </c>
      <c r="E213" s="21" t="s">
        <v>368</v>
      </c>
      <c r="F213" s="59">
        <v>214</v>
      </c>
      <c r="G213" s="73">
        <v>1</v>
      </c>
      <c r="H213" s="59" t="s">
        <v>26</v>
      </c>
      <c r="I213" s="73">
        <v>1</v>
      </c>
      <c r="J213" s="59"/>
      <c r="K213" s="59"/>
      <c r="L213" s="78">
        <v>1913.4</v>
      </c>
      <c r="M213" s="78">
        <v>159450</v>
      </c>
      <c r="N213" s="78">
        <v>745.09</v>
      </c>
      <c r="O213" s="108"/>
    </row>
    <row r="214" spans="1:15">
      <c r="A214" s="102"/>
      <c r="B214" s="105"/>
      <c r="C214" s="111"/>
      <c r="D214" s="24">
        <v>19</v>
      </c>
      <c r="E214" s="52" t="s">
        <v>222</v>
      </c>
      <c r="F214" s="59">
        <v>118</v>
      </c>
      <c r="G214" s="73">
        <v>1</v>
      </c>
      <c r="H214" s="59" t="s">
        <v>24</v>
      </c>
      <c r="I214" s="72">
        <v>0.55000000000000004</v>
      </c>
      <c r="J214" s="59"/>
      <c r="K214" s="59"/>
      <c r="L214" s="78">
        <v>1052.4000000000001</v>
      </c>
      <c r="M214" s="78">
        <v>87700</v>
      </c>
      <c r="N214" s="78">
        <v>743.22</v>
      </c>
      <c r="O214" s="108"/>
    </row>
    <row r="215" spans="1:15">
      <c r="A215" s="102"/>
      <c r="B215" s="105"/>
      <c r="C215" s="111"/>
      <c r="D215" s="24">
        <v>20</v>
      </c>
      <c r="E215" s="52" t="s">
        <v>223</v>
      </c>
      <c r="F215" s="59">
        <v>241</v>
      </c>
      <c r="G215" s="73">
        <v>1</v>
      </c>
      <c r="H215" s="59" t="s">
        <v>26</v>
      </c>
      <c r="I215" s="73">
        <v>1</v>
      </c>
      <c r="J215" s="59"/>
      <c r="K215" s="59"/>
      <c r="L215" s="78">
        <v>1913.4</v>
      </c>
      <c r="M215" s="78">
        <v>159450</v>
      </c>
      <c r="N215" s="78">
        <v>661.62</v>
      </c>
      <c r="O215" s="108"/>
    </row>
    <row r="216" spans="1:15">
      <c r="A216" s="102"/>
      <c r="B216" s="105"/>
      <c r="C216" s="111"/>
      <c r="D216" s="24">
        <v>21</v>
      </c>
      <c r="E216" s="52" t="s">
        <v>224</v>
      </c>
      <c r="F216" s="59">
        <v>105</v>
      </c>
      <c r="G216" s="73">
        <v>1</v>
      </c>
      <c r="H216" s="59" t="s">
        <v>26</v>
      </c>
      <c r="I216" s="73">
        <v>1</v>
      </c>
      <c r="J216" s="59"/>
      <c r="K216" s="59"/>
      <c r="L216" s="78">
        <v>1913.4</v>
      </c>
      <c r="M216" s="78">
        <v>159450</v>
      </c>
      <c r="N216" s="78">
        <v>1518.57</v>
      </c>
      <c r="O216" s="108"/>
    </row>
    <row r="217" spans="1:15">
      <c r="A217" s="102"/>
      <c r="B217" s="105"/>
      <c r="C217" s="111"/>
      <c r="D217" s="24">
        <v>22</v>
      </c>
      <c r="E217" s="21" t="s">
        <v>225</v>
      </c>
      <c r="F217" s="59">
        <v>194</v>
      </c>
      <c r="G217" s="73">
        <v>1</v>
      </c>
      <c r="H217" s="59" t="s">
        <v>24</v>
      </c>
      <c r="I217" s="72">
        <v>0.77500000000000002</v>
      </c>
      <c r="J217" s="59"/>
      <c r="K217" s="59"/>
      <c r="L217" s="78">
        <v>1482.9</v>
      </c>
      <c r="M217" s="78">
        <v>123575</v>
      </c>
      <c r="N217" s="78">
        <v>636.98</v>
      </c>
      <c r="O217" s="108"/>
    </row>
    <row r="218" spans="1:15">
      <c r="A218" s="102"/>
      <c r="B218" s="105"/>
      <c r="C218" s="112"/>
      <c r="D218" s="32">
        <v>23</v>
      </c>
      <c r="E218" s="52" t="s">
        <v>226</v>
      </c>
      <c r="F218" s="59">
        <v>181</v>
      </c>
      <c r="G218" s="73">
        <v>1</v>
      </c>
      <c r="H218" s="59" t="s">
        <v>26</v>
      </c>
      <c r="I218" s="73">
        <v>1</v>
      </c>
      <c r="J218" s="59"/>
      <c r="K218" s="59"/>
      <c r="L218" s="78">
        <v>1913.4</v>
      </c>
      <c r="M218" s="78">
        <v>159450</v>
      </c>
      <c r="N218" s="78">
        <v>880.94</v>
      </c>
      <c r="O218" s="108"/>
    </row>
    <row r="219" spans="1:15">
      <c r="A219" s="103"/>
      <c r="B219" s="106"/>
      <c r="C219" s="40"/>
      <c r="D219" s="32"/>
      <c r="E219" s="57" t="s">
        <v>32</v>
      </c>
      <c r="F219" s="58">
        <v>4337</v>
      </c>
      <c r="G219" s="58"/>
      <c r="H219" s="58"/>
      <c r="I219" s="72"/>
      <c r="J219" s="58"/>
      <c r="K219" s="58"/>
      <c r="L219" s="79">
        <v>36689.699999999997</v>
      </c>
      <c r="M219" s="79">
        <v>3057475</v>
      </c>
      <c r="N219" s="78"/>
      <c r="O219" s="109"/>
    </row>
    <row r="220" spans="1:15">
      <c r="A220" s="101">
        <v>17</v>
      </c>
      <c r="B220" s="104" t="s">
        <v>227</v>
      </c>
      <c r="C220" s="113" t="s">
        <v>376</v>
      </c>
      <c r="D220" s="24">
        <v>1</v>
      </c>
      <c r="E220" s="52" t="s">
        <v>228</v>
      </c>
      <c r="F220" s="59">
        <v>60</v>
      </c>
      <c r="G220" s="72">
        <v>0.32500000000000001</v>
      </c>
      <c r="H220" s="59" t="s">
        <v>24</v>
      </c>
      <c r="I220" s="72">
        <v>0.32500000000000001</v>
      </c>
      <c r="J220" s="59"/>
      <c r="K220" s="59"/>
      <c r="L220" s="78">
        <v>621.9</v>
      </c>
      <c r="M220" s="78">
        <v>51825</v>
      </c>
      <c r="N220" s="78">
        <v>863.75</v>
      </c>
      <c r="O220" s="107">
        <v>1.57</v>
      </c>
    </row>
    <row r="221" spans="1:15">
      <c r="A221" s="102"/>
      <c r="B221" s="105"/>
      <c r="C221" s="113"/>
      <c r="D221" s="24">
        <v>2</v>
      </c>
      <c r="E221" s="68" t="s">
        <v>229</v>
      </c>
      <c r="F221" s="59">
        <v>58</v>
      </c>
      <c r="G221" s="72">
        <v>0.32500000000000001</v>
      </c>
      <c r="H221" s="59" t="s">
        <v>24</v>
      </c>
      <c r="I221" s="72">
        <v>0.32500000000000001</v>
      </c>
      <c r="J221" s="59"/>
      <c r="K221" s="59"/>
      <c r="L221" s="78">
        <v>621.9</v>
      </c>
      <c r="M221" s="78">
        <v>51825</v>
      </c>
      <c r="N221" s="78">
        <v>893.53</v>
      </c>
      <c r="O221" s="108"/>
    </row>
    <row r="222" spans="1:15">
      <c r="A222" s="102"/>
      <c r="B222" s="105"/>
      <c r="C222" s="113"/>
      <c r="D222" s="24">
        <v>3</v>
      </c>
      <c r="E222" s="20" t="s">
        <v>236</v>
      </c>
      <c r="F222" s="59">
        <v>90</v>
      </c>
      <c r="G222" s="72">
        <v>0.32500000000000001</v>
      </c>
      <c r="H222" s="59" t="s">
        <v>24</v>
      </c>
      <c r="I222" s="72">
        <v>0.32500000000000001</v>
      </c>
      <c r="J222" s="59"/>
      <c r="K222" s="59"/>
      <c r="L222" s="78">
        <v>621.9</v>
      </c>
      <c r="M222" s="78">
        <v>51825</v>
      </c>
      <c r="N222" s="78">
        <v>575.83000000000004</v>
      </c>
      <c r="O222" s="108"/>
    </row>
    <row r="223" spans="1:15">
      <c r="A223" s="102"/>
      <c r="B223" s="105"/>
      <c r="C223" s="113"/>
      <c r="D223" s="24">
        <v>4</v>
      </c>
      <c r="E223" s="68" t="s">
        <v>230</v>
      </c>
      <c r="F223" s="59">
        <v>11</v>
      </c>
      <c r="G223" s="72">
        <v>0.32500000000000001</v>
      </c>
      <c r="H223" s="59" t="s">
        <v>24</v>
      </c>
      <c r="I223" s="72">
        <v>0.32500000000000001</v>
      </c>
      <c r="J223" s="59"/>
      <c r="K223" s="59"/>
      <c r="L223" s="78">
        <v>621.9</v>
      </c>
      <c r="M223" s="78">
        <v>51825</v>
      </c>
      <c r="N223" s="78">
        <v>4711.3599999999997</v>
      </c>
      <c r="O223" s="108"/>
    </row>
    <row r="224" spans="1:15">
      <c r="A224" s="102"/>
      <c r="B224" s="105"/>
      <c r="C224" s="113"/>
      <c r="D224" s="24">
        <v>5</v>
      </c>
      <c r="E224" s="68" t="s">
        <v>237</v>
      </c>
      <c r="F224" s="59">
        <v>96</v>
      </c>
      <c r="G224" s="72">
        <v>0.32500000000000001</v>
      </c>
      <c r="H224" s="59" t="s">
        <v>24</v>
      </c>
      <c r="I224" s="72">
        <v>0.32500000000000001</v>
      </c>
      <c r="J224" s="59"/>
      <c r="K224" s="59"/>
      <c r="L224" s="78">
        <v>621.9</v>
      </c>
      <c r="M224" s="78">
        <v>51825</v>
      </c>
      <c r="N224" s="78">
        <v>539.84</v>
      </c>
      <c r="O224" s="108"/>
    </row>
    <row r="225" spans="1:15">
      <c r="A225" s="102"/>
      <c r="B225" s="105"/>
      <c r="C225" s="113"/>
      <c r="D225" s="24">
        <v>6</v>
      </c>
      <c r="E225" s="68" t="s">
        <v>231</v>
      </c>
      <c r="F225" s="59">
        <v>15</v>
      </c>
      <c r="G225" s="72">
        <v>0.32500000000000001</v>
      </c>
      <c r="H225" s="59" t="s">
        <v>24</v>
      </c>
      <c r="I225" s="72">
        <v>0.32500000000000001</v>
      </c>
      <c r="J225" s="59"/>
      <c r="K225" s="59"/>
      <c r="L225" s="78">
        <v>621.9</v>
      </c>
      <c r="M225" s="78">
        <v>51825</v>
      </c>
      <c r="N225" s="78">
        <v>3455</v>
      </c>
      <c r="O225" s="108"/>
    </row>
    <row r="226" spans="1:15">
      <c r="A226" s="102"/>
      <c r="B226" s="105"/>
      <c r="C226" s="113"/>
      <c r="D226" s="24">
        <v>7</v>
      </c>
      <c r="E226" s="68" t="s">
        <v>232</v>
      </c>
      <c r="F226" s="59">
        <v>9</v>
      </c>
      <c r="G226" s="72">
        <v>0.32500000000000001</v>
      </c>
      <c r="H226" s="59" t="s">
        <v>24</v>
      </c>
      <c r="I226" s="72">
        <v>0.32500000000000001</v>
      </c>
      <c r="J226" s="59"/>
      <c r="K226" s="59"/>
      <c r="L226" s="78">
        <v>621.9</v>
      </c>
      <c r="M226" s="78">
        <v>51825</v>
      </c>
      <c r="N226" s="78">
        <v>5758.33</v>
      </c>
      <c r="O226" s="108"/>
    </row>
    <row r="227" spans="1:15">
      <c r="A227" s="102"/>
      <c r="B227" s="105"/>
      <c r="C227" s="113"/>
      <c r="D227" s="24">
        <v>8</v>
      </c>
      <c r="E227" s="68" t="s">
        <v>233</v>
      </c>
      <c r="F227" s="59">
        <v>54</v>
      </c>
      <c r="G227" s="72">
        <v>0.32500000000000001</v>
      </c>
      <c r="H227" s="59" t="s">
        <v>24</v>
      </c>
      <c r="I227" s="72">
        <v>0.32500000000000001</v>
      </c>
      <c r="J227" s="59"/>
      <c r="K227" s="59"/>
      <c r="L227" s="78">
        <v>621.9</v>
      </c>
      <c r="M227" s="78">
        <v>51825</v>
      </c>
      <c r="N227" s="78">
        <v>959.72</v>
      </c>
      <c r="O227" s="108"/>
    </row>
    <row r="228" spans="1:15">
      <c r="A228" s="102"/>
      <c r="B228" s="105"/>
      <c r="C228" s="113"/>
      <c r="D228" s="24">
        <v>9</v>
      </c>
      <c r="E228" s="68" t="s">
        <v>234</v>
      </c>
      <c r="F228" s="59">
        <v>35</v>
      </c>
      <c r="G228" s="72">
        <v>0.32500000000000001</v>
      </c>
      <c r="H228" s="59" t="s">
        <v>24</v>
      </c>
      <c r="I228" s="72">
        <v>0.32500000000000001</v>
      </c>
      <c r="J228" s="59"/>
      <c r="K228" s="59"/>
      <c r="L228" s="78">
        <v>621.9</v>
      </c>
      <c r="M228" s="78">
        <v>51825</v>
      </c>
      <c r="N228" s="78">
        <v>1480.71</v>
      </c>
      <c r="O228" s="108"/>
    </row>
    <row r="229" spans="1:15">
      <c r="A229" s="102"/>
      <c r="B229" s="105"/>
      <c r="C229" s="113"/>
      <c r="D229" s="24">
        <v>10</v>
      </c>
      <c r="E229" s="68" t="s">
        <v>235</v>
      </c>
      <c r="F229" s="59">
        <v>34</v>
      </c>
      <c r="G229" s="72">
        <v>0.32500000000000001</v>
      </c>
      <c r="H229" s="59" t="s">
        <v>24</v>
      </c>
      <c r="I229" s="72">
        <v>0.32500000000000001</v>
      </c>
      <c r="J229" s="59"/>
      <c r="K229" s="59"/>
      <c r="L229" s="78">
        <v>621.9</v>
      </c>
      <c r="M229" s="78">
        <v>51825</v>
      </c>
      <c r="N229" s="78">
        <v>1524.26</v>
      </c>
      <c r="O229" s="108"/>
    </row>
    <row r="230" spans="1:15">
      <c r="A230" s="102"/>
      <c r="B230" s="105"/>
      <c r="C230" s="111" t="s">
        <v>375</v>
      </c>
      <c r="D230" s="24">
        <v>11</v>
      </c>
      <c r="E230" s="68" t="s">
        <v>238</v>
      </c>
      <c r="F230" s="59">
        <v>311</v>
      </c>
      <c r="G230" s="73">
        <v>1</v>
      </c>
      <c r="H230" s="59" t="s">
        <v>24</v>
      </c>
      <c r="I230" s="72">
        <v>0.55000000000000004</v>
      </c>
      <c r="J230" s="59"/>
      <c r="K230" s="59"/>
      <c r="L230" s="78">
        <v>1052.4000000000001</v>
      </c>
      <c r="M230" s="78">
        <v>87700</v>
      </c>
      <c r="N230" s="78">
        <v>281.99</v>
      </c>
      <c r="O230" s="108"/>
    </row>
    <row r="231" spans="1:15">
      <c r="A231" s="102"/>
      <c r="B231" s="105"/>
      <c r="C231" s="111"/>
      <c r="D231" s="24">
        <v>12</v>
      </c>
      <c r="E231" s="68" t="s">
        <v>239</v>
      </c>
      <c r="F231" s="59">
        <v>218</v>
      </c>
      <c r="G231" s="73">
        <v>1</v>
      </c>
      <c r="H231" s="59" t="s">
        <v>26</v>
      </c>
      <c r="I231" s="73">
        <v>1</v>
      </c>
      <c r="J231" s="59"/>
      <c r="K231" s="59"/>
      <c r="L231" s="78">
        <v>1913.4</v>
      </c>
      <c r="M231" s="78">
        <v>159450</v>
      </c>
      <c r="N231" s="78">
        <v>731.42</v>
      </c>
      <c r="O231" s="108"/>
    </row>
    <row r="232" spans="1:15">
      <c r="A232" s="102"/>
      <c r="B232" s="105"/>
      <c r="C232" s="111"/>
      <c r="D232" s="24">
        <v>13</v>
      </c>
      <c r="E232" s="68" t="s">
        <v>240</v>
      </c>
      <c r="F232" s="59">
        <v>155</v>
      </c>
      <c r="G232" s="73">
        <v>1</v>
      </c>
      <c r="H232" s="59" t="s">
        <v>24</v>
      </c>
      <c r="I232" s="72">
        <v>0.55000000000000004</v>
      </c>
      <c r="J232" s="59"/>
      <c r="K232" s="59"/>
      <c r="L232" s="78">
        <v>1052.4000000000001</v>
      </c>
      <c r="M232" s="78">
        <v>87700</v>
      </c>
      <c r="N232" s="78">
        <v>565.80999999999995</v>
      </c>
      <c r="O232" s="108"/>
    </row>
    <row r="233" spans="1:15">
      <c r="A233" s="102"/>
      <c r="B233" s="105"/>
      <c r="C233" s="111"/>
      <c r="D233" s="24">
        <v>14</v>
      </c>
      <c r="E233" s="68" t="s">
        <v>241</v>
      </c>
      <c r="F233" s="59">
        <v>326</v>
      </c>
      <c r="G233" s="73">
        <v>1</v>
      </c>
      <c r="H233" s="59" t="s">
        <v>26</v>
      </c>
      <c r="I233" s="73">
        <v>1</v>
      </c>
      <c r="J233" s="59"/>
      <c r="K233" s="59"/>
      <c r="L233" s="78">
        <v>1913.4</v>
      </c>
      <c r="M233" s="78">
        <v>159450</v>
      </c>
      <c r="N233" s="78">
        <v>489.11</v>
      </c>
      <c r="O233" s="108"/>
    </row>
    <row r="234" spans="1:15">
      <c r="A234" s="102"/>
      <c r="B234" s="105"/>
      <c r="C234" s="111"/>
      <c r="D234" s="24">
        <v>15</v>
      </c>
      <c r="E234" s="68" t="s">
        <v>242</v>
      </c>
      <c r="F234" s="59">
        <v>259</v>
      </c>
      <c r="G234" s="73">
        <v>1</v>
      </c>
      <c r="H234" s="59" t="s">
        <v>26</v>
      </c>
      <c r="I234" s="73">
        <v>1</v>
      </c>
      <c r="J234" s="59"/>
      <c r="K234" s="59"/>
      <c r="L234" s="78">
        <v>1913.4</v>
      </c>
      <c r="M234" s="78">
        <v>159450</v>
      </c>
      <c r="N234" s="78">
        <v>615.64</v>
      </c>
      <c r="O234" s="108"/>
    </row>
    <row r="235" spans="1:15">
      <c r="A235" s="102"/>
      <c r="B235" s="105"/>
      <c r="C235" s="111"/>
      <c r="D235" s="24">
        <v>16</v>
      </c>
      <c r="E235" s="68" t="s">
        <v>243</v>
      </c>
      <c r="F235" s="59">
        <v>248</v>
      </c>
      <c r="G235" s="73">
        <v>1</v>
      </c>
      <c r="H235" s="59" t="s">
        <v>26</v>
      </c>
      <c r="I235" s="73">
        <v>1</v>
      </c>
      <c r="J235" s="59"/>
      <c r="K235" s="59"/>
      <c r="L235" s="78">
        <v>1913.4</v>
      </c>
      <c r="M235" s="78">
        <v>159450</v>
      </c>
      <c r="N235" s="78">
        <v>642.94000000000005</v>
      </c>
      <c r="O235" s="108"/>
    </row>
    <row r="236" spans="1:15">
      <c r="A236" s="102"/>
      <c r="B236" s="105"/>
      <c r="C236" s="111"/>
      <c r="D236" s="24">
        <v>17</v>
      </c>
      <c r="E236" s="68" t="s">
        <v>244</v>
      </c>
      <c r="F236" s="59">
        <v>345</v>
      </c>
      <c r="G236" s="73">
        <v>1</v>
      </c>
      <c r="H236" s="59" t="s">
        <v>24</v>
      </c>
      <c r="I236" s="72">
        <v>0.77500000000000002</v>
      </c>
      <c r="J236" s="59"/>
      <c r="K236" s="59"/>
      <c r="L236" s="78">
        <v>1482.9</v>
      </c>
      <c r="M236" s="78">
        <v>123575</v>
      </c>
      <c r="N236" s="78">
        <v>358.19</v>
      </c>
      <c r="O236" s="108"/>
    </row>
    <row r="237" spans="1:15">
      <c r="A237" s="102"/>
      <c r="B237" s="105"/>
      <c r="C237" s="111"/>
      <c r="D237" s="24">
        <v>18</v>
      </c>
      <c r="E237" s="68" t="s">
        <v>245</v>
      </c>
      <c r="F237" s="59">
        <v>142</v>
      </c>
      <c r="G237" s="73">
        <v>1</v>
      </c>
      <c r="H237" s="59" t="s">
        <v>26</v>
      </c>
      <c r="I237" s="73">
        <v>1</v>
      </c>
      <c r="J237" s="59"/>
      <c r="K237" s="59"/>
      <c r="L237" s="78">
        <v>1913.4</v>
      </c>
      <c r="M237" s="78">
        <v>159450</v>
      </c>
      <c r="N237" s="78">
        <v>1122.8900000000001</v>
      </c>
      <c r="O237" s="108"/>
    </row>
    <row r="238" spans="1:15">
      <c r="A238" s="102"/>
      <c r="B238" s="105"/>
      <c r="C238" s="112"/>
      <c r="D238" s="32">
        <v>19</v>
      </c>
      <c r="E238" s="68" t="s">
        <v>246</v>
      </c>
      <c r="F238" s="59">
        <v>139</v>
      </c>
      <c r="G238" s="73">
        <v>1</v>
      </c>
      <c r="H238" s="59" t="s">
        <v>24</v>
      </c>
      <c r="I238" s="72">
        <v>0.77500000000000002</v>
      </c>
      <c r="J238" s="59"/>
      <c r="K238" s="59"/>
      <c r="L238" s="78">
        <v>1482.9</v>
      </c>
      <c r="M238" s="78">
        <v>123575</v>
      </c>
      <c r="N238" s="78">
        <v>889.03</v>
      </c>
      <c r="O238" s="108"/>
    </row>
    <row r="239" spans="1:15">
      <c r="A239" s="103"/>
      <c r="B239" s="106"/>
      <c r="C239" s="24"/>
      <c r="D239" s="24"/>
      <c r="E239" s="69" t="s">
        <v>32</v>
      </c>
      <c r="F239" s="58">
        <v>2605</v>
      </c>
      <c r="G239" s="58"/>
      <c r="H239" s="58"/>
      <c r="I239" s="72"/>
      <c r="J239" s="58"/>
      <c r="K239" s="58"/>
      <c r="L239" s="79">
        <v>20856.599999999999</v>
      </c>
      <c r="M239" s="79">
        <v>1738050</v>
      </c>
      <c r="N239" s="78"/>
      <c r="O239" s="109"/>
    </row>
    <row r="240" spans="1:15">
      <c r="A240" s="101">
        <v>18</v>
      </c>
      <c r="B240" s="133" t="s">
        <v>247</v>
      </c>
      <c r="C240" s="136" t="s">
        <v>376</v>
      </c>
      <c r="D240" s="24">
        <v>1</v>
      </c>
      <c r="E240" s="52" t="s">
        <v>248</v>
      </c>
      <c r="F240" s="59">
        <v>91</v>
      </c>
      <c r="G240" s="72">
        <v>0.32500000000000001</v>
      </c>
      <c r="H240" s="59" t="s">
        <v>24</v>
      </c>
      <c r="I240" s="72">
        <v>0.32500000000000001</v>
      </c>
      <c r="J240" s="59"/>
      <c r="K240" s="59"/>
      <c r="L240" s="78">
        <v>621.9</v>
      </c>
      <c r="M240" s="78">
        <v>51825</v>
      </c>
      <c r="N240" s="78">
        <v>569.51</v>
      </c>
      <c r="O240" s="107">
        <v>1.57</v>
      </c>
    </row>
    <row r="241" spans="1:15">
      <c r="A241" s="102"/>
      <c r="B241" s="134"/>
      <c r="C241" s="137"/>
      <c r="D241" s="24">
        <v>2</v>
      </c>
      <c r="E241" s="52" t="s">
        <v>249</v>
      </c>
      <c r="F241" s="59">
        <v>71</v>
      </c>
      <c r="G241" s="72">
        <v>0.32500000000000001</v>
      </c>
      <c r="H241" s="59" t="s">
        <v>24</v>
      </c>
      <c r="I241" s="72">
        <v>0.32500000000000001</v>
      </c>
      <c r="J241" s="59"/>
      <c r="K241" s="59"/>
      <c r="L241" s="78">
        <v>621.9</v>
      </c>
      <c r="M241" s="78">
        <v>51825</v>
      </c>
      <c r="N241" s="78">
        <v>729.93</v>
      </c>
      <c r="O241" s="108"/>
    </row>
    <row r="242" spans="1:15">
      <c r="A242" s="102"/>
      <c r="B242" s="134"/>
      <c r="C242" s="137"/>
      <c r="D242" s="24">
        <v>3</v>
      </c>
      <c r="E242" s="21" t="s">
        <v>250</v>
      </c>
      <c r="F242" s="59">
        <v>30</v>
      </c>
      <c r="G242" s="72">
        <v>0.32500000000000001</v>
      </c>
      <c r="H242" s="59" t="s">
        <v>24</v>
      </c>
      <c r="I242" s="72">
        <v>0.32500000000000001</v>
      </c>
      <c r="J242" s="59"/>
      <c r="K242" s="59"/>
      <c r="L242" s="78">
        <v>621.9</v>
      </c>
      <c r="M242" s="78">
        <v>51825</v>
      </c>
      <c r="N242" s="78">
        <v>1727.5</v>
      </c>
      <c r="O242" s="108"/>
    </row>
    <row r="243" spans="1:15">
      <c r="A243" s="102"/>
      <c r="B243" s="134"/>
      <c r="C243" s="138"/>
      <c r="D243" s="24">
        <v>4</v>
      </c>
      <c r="E243" s="52" t="s">
        <v>251</v>
      </c>
      <c r="F243" s="59">
        <v>76</v>
      </c>
      <c r="G243" s="72">
        <v>0.32500000000000001</v>
      </c>
      <c r="H243" s="59" t="s">
        <v>24</v>
      </c>
      <c r="I243" s="72">
        <v>0.32500000000000001</v>
      </c>
      <c r="J243" s="59"/>
      <c r="K243" s="59"/>
      <c r="L243" s="78">
        <v>621.9</v>
      </c>
      <c r="M243" s="78">
        <v>51825</v>
      </c>
      <c r="N243" s="78">
        <v>681.91</v>
      </c>
      <c r="O243" s="108"/>
    </row>
    <row r="244" spans="1:15">
      <c r="A244" s="102"/>
      <c r="B244" s="134"/>
      <c r="C244" s="136" t="s">
        <v>375</v>
      </c>
      <c r="D244" s="24">
        <v>5</v>
      </c>
      <c r="E244" s="52" t="s">
        <v>252</v>
      </c>
      <c r="F244" s="59">
        <v>148</v>
      </c>
      <c r="G244" s="73">
        <v>1</v>
      </c>
      <c r="H244" s="59" t="s">
        <v>24</v>
      </c>
      <c r="I244" s="72">
        <v>0.77500000000000002</v>
      </c>
      <c r="J244" s="59"/>
      <c r="K244" s="59"/>
      <c r="L244" s="78">
        <v>1482.9</v>
      </c>
      <c r="M244" s="78">
        <v>123575</v>
      </c>
      <c r="N244" s="78">
        <v>834.97</v>
      </c>
      <c r="O244" s="108"/>
    </row>
    <row r="245" spans="1:15">
      <c r="A245" s="102"/>
      <c r="B245" s="134"/>
      <c r="C245" s="137"/>
      <c r="D245" s="24">
        <v>6</v>
      </c>
      <c r="E245" s="52" t="s">
        <v>253</v>
      </c>
      <c r="F245" s="59">
        <v>626</v>
      </c>
      <c r="G245" s="73">
        <v>1</v>
      </c>
      <c r="H245" s="59" t="s">
        <v>26</v>
      </c>
      <c r="I245" s="73">
        <v>1</v>
      </c>
      <c r="J245" s="59"/>
      <c r="K245" s="59"/>
      <c r="L245" s="78">
        <v>1913.4</v>
      </c>
      <c r="M245" s="78">
        <v>159450</v>
      </c>
      <c r="N245" s="78">
        <v>254.71</v>
      </c>
      <c r="O245" s="108"/>
    </row>
    <row r="246" spans="1:15">
      <c r="A246" s="102"/>
      <c r="B246" s="134"/>
      <c r="C246" s="137"/>
      <c r="D246" s="24">
        <v>7</v>
      </c>
      <c r="E246" s="52" t="s">
        <v>254</v>
      </c>
      <c r="F246" s="59">
        <v>301</v>
      </c>
      <c r="G246" s="73">
        <v>1</v>
      </c>
      <c r="H246" s="59" t="s">
        <v>26</v>
      </c>
      <c r="I246" s="73">
        <v>1</v>
      </c>
      <c r="J246" s="59"/>
      <c r="K246" s="59"/>
      <c r="L246" s="78">
        <v>1913.4</v>
      </c>
      <c r="M246" s="78">
        <v>159450</v>
      </c>
      <c r="N246" s="78">
        <v>529.73</v>
      </c>
      <c r="O246" s="108"/>
    </row>
    <row r="247" spans="1:15">
      <c r="A247" s="102"/>
      <c r="B247" s="134"/>
      <c r="C247" s="137"/>
      <c r="D247" s="24">
        <v>8</v>
      </c>
      <c r="E247" s="52" t="s">
        <v>255</v>
      </c>
      <c r="F247" s="59">
        <v>509</v>
      </c>
      <c r="G247" s="73">
        <v>1</v>
      </c>
      <c r="H247" s="59" t="s">
        <v>26</v>
      </c>
      <c r="I247" s="73">
        <v>1</v>
      </c>
      <c r="J247" s="59"/>
      <c r="K247" s="59"/>
      <c r="L247" s="78">
        <v>1913.4</v>
      </c>
      <c r="M247" s="78">
        <v>159450</v>
      </c>
      <c r="N247" s="78">
        <v>313.26</v>
      </c>
      <c r="O247" s="108"/>
    </row>
    <row r="248" spans="1:15">
      <c r="A248" s="102"/>
      <c r="B248" s="134"/>
      <c r="C248" s="137"/>
      <c r="D248" s="24">
        <v>9</v>
      </c>
      <c r="E248" s="52" t="s">
        <v>256</v>
      </c>
      <c r="F248" s="59">
        <v>395</v>
      </c>
      <c r="G248" s="73">
        <v>1</v>
      </c>
      <c r="H248" s="59" t="s">
        <v>26</v>
      </c>
      <c r="I248" s="73">
        <v>1</v>
      </c>
      <c r="J248" s="59"/>
      <c r="K248" s="59"/>
      <c r="L248" s="78">
        <v>1913.4</v>
      </c>
      <c r="M248" s="78">
        <v>159450</v>
      </c>
      <c r="N248" s="78">
        <v>403.67</v>
      </c>
      <c r="O248" s="108"/>
    </row>
    <row r="249" spans="1:15">
      <c r="A249" s="102"/>
      <c r="B249" s="134"/>
      <c r="C249" s="137"/>
      <c r="D249" s="24">
        <v>10</v>
      </c>
      <c r="E249" s="52" t="s">
        <v>257</v>
      </c>
      <c r="F249" s="59">
        <v>587</v>
      </c>
      <c r="G249" s="73">
        <v>1</v>
      </c>
      <c r="H249" s="59" t="s">
        <v>26</v>
      </c>
      <c r="I249" s="73">
        <v>1</v>
      </c>
      <c r="J249" s="59"/>
      <c r="K249" s="59"/>
      <c r="L249" s="78">
        <v>1913.4</v>
      </c>
      <c r="M249" s="78">
        <v>159450</v>
      </c>
      <c r="N249" s="78">
        <v>271.64</v>
      </c>
      <c r="O249" s="108"/>
    </row>
    <row r="250" spans="1:15">
      <c r="A250" s="102"/>
      <c r="B250" s="134"/>
      <c r="C250" s="137"/>
      <c r="D250" s="24">
        <v>11</v>
      </c>
      <c r="E250" s="52" t="s">
        <v>258</v>
      </c>
      <c r="F250" s="59">
        <v>138</v>
      </c>
      <c r="G250" s="73">
        <v>1</v>
      </c>
      <c r="H250" s="59" t="s">
        <v>26</v>
      </c>
      <c r="I250" s="73">
        <v>1</v>
      </c>
      <c r="J250" s="59"/>
      <c r="K250" s="59"/>
      <c r="L250" s="78">
        <v>1913.4</v>
      </c>
      <c r="M250" s="78">
        <v>159450</v>
      </c>
      <c r="N250" s="78">
        <v>1155.43</v>
      </c>
      <c r="O250" s="108"/>
    </row>
    <row r="251" spans="1:15">
      <c r="A251" s="102"/>
      <c r="B251" s="134"/>
      <c r="C251" s="137"/>
      <c r="D251" s="24">
        <v>12</v>
      </c>
      <c r="E251" s="52" t="s">
        <v>259</v>
      </c>
      <c r="F251" s="59">
        <v>195</v>
      </c>
      <c r="G251" s="73">
        <v>1</v>
      </c>
      <c r="H251" s="59" t="s">
        <v>26</v>
      </c>
      <c r="I251" s="73">
        <v>1</v>
      </c>
      <c r="J251" s="59"/>
      <c r="K251" s="59"/>
      <c r="L251" s="78">
        <v>1913.4</v>
      </c>
      <c r="M251" s="78">
        <v>159450</v>
      </c>
      <c r="N251" s="78">
        <v>817.69</v>
      </c>
      <c r="O251" s="108"/>
    </row>
    <row r="252" spans="1:15">
      <c r="A252" s="102"/>
      <c r="B252" s="134"/>
      <c r="C252" s="137"/>
      <c r="D252" s="24">
        <v>13</v>
      </c>
      <c r="E252" s="52" t="s">
        <v>260</v>
      </c>
      <c r="F252" s="59">
        <v>619</v>
      </c>
      <c r="G252" s="73">
        <v>1</v>
      </c>
      <c r="H252" s="59" t="s">
        <v>26</v>
      </c>
      <c r="I252" s="73">
        <v>1</v>
      </c>
      <c r="J252" s="59"/>
      <c r="K252" s="59"/>
      <c r="L252" s="78">
        <v>1913.4</v>
      </c>
      <c r="M252" s="78">
        <v>159450</v>
      </c>
      <c r="N252" s="78">
        <v>257.58999999999997</v>
      </c>
      <c r="O252" s="108"/>
    </row>
    <row r="253" spans="1:15">
      <c r="A253" s="102"/>
      <c r="B253" s="134"/>
      <c r="C253" s="137"/>
      <c r="D253" s="24">
        <v>14</v>
      </c>
      <c r="E253" s="52" t="s">
        <v>261</v>
      </c>
      <c r="F253" s="59">
        <v>234</v>
      </c>
      <c r="G253" s="73">
        <v>1</v>
      </c>
      <c r="H253" s="59" t="s">
        <v>26</v>
      </c>
      <c r="I253" s="73">
        <v>1</v>
      </c>
      <c r="J253" s="59"/>
      <c r="K253" s="59"/>
      <c r="L253" s="78">
        <v>1913.4</v>
      </c>
      <c r="M253" s="78">
        <v>159450</v>
      </c>
      <c r="N253" s="78">
        <v>681.41</v>
      </c>
      <c r="O253" s="108"/>
    </row>
    <row r="254" spans="1:15">
      <c r="A254" s="102"/>
      <c r="B254" s="134"/>
      <c r="C254" s="137"/>
      <c r="D254" s="24">
        <v>15</v>
      </c>
      <c r="E254" s="21" t="s">
        <v>358</v>
      </c>
      <c r="F254" s="59">
        <v>159</v>
      </c>
      <c r="G254" s="73">
        <v>1</v>
      </c>
      <c r="H254" s="59" t="s">
        <v>26</v>
      </c>
      <c r="I254" s="73">
        <v>1</v>
      </c>
      <c r="J254" s="59"/>
      <c r="K254" s="59"/>
      <c r="L254" s="78">
        <v>1913.4</v>
      </c>
      <c r="M254" s="78">
        <v>159450</v>
      </c>
      <c r="N254" s="78">
        <v>1002.83</v>
      </c>
      <c r="O254" s="108"/>
    </row>
    <row r="255" spans="1:15">
      <c r="A255" s="102"/>
      <c r="B255" s="134"/>
      <c r="C255" s="137"/>
      <c r="D255" s="24">
        <v>16</v>
      </c>
      <c r="E255" s="52" t="s">
        <v>262</v>
      </c>
      <c r="F255" s="59">
        <v>281</v>
      </c>
      <c r="G255" s="73">
        <v>1</v>
      </c>
      <c r="H255" s="59" t="s">
        <v>26</v>
      </c>
      <c r="I255" s="73">
        <v>1</v>
      </c>
      <c r="J255" s="59"/>
      <c r="K255" s="59"/>
      <c r="L255" s="78">
        <v>1913.4</v>
      </c>
      <c r="M255" s="78">
        <v>159450</v>
      </c>
      <c r="N255" s="78">
        <v>567.44000000000005</v>
      </c>
      <c r="O255" s="108"/>
    </row>
    <row r="256" spans="1:15">
      <c r="A256" s="102"/>
      <c r="B256" s="134"/>
      <c r="C256" s="137"/>
      <c r="D256" s="24">
        <v>17</v>
      </c>
      <c r="E256" s="52" t="s">
        <v>263</v>
      </c>
      <c r="F256" s="59">
        <v>313</v>
      </c>
      <c r="G256" s="73">
        <v>1</v>
      </c>
      <c r="H256" s="59" t="s">
        <v>26</v>
      </c>
      <c r="I256" s="73">
        <v>1</v>
      </c>
      <c r="J256" s="59"/>
      <c r="K256" s="59"/>
      <c r="L256" s="78">
        <v>1913.4</v>
      </c>
      <c r="M256" s="78">
        <v>159450</v>
      </c>
      <c r="N256" s="78">
        <v>509.42</v>
      </c>
      <c r="O256" s="108"/>
    </row>
    <row r="257" spans="1:15" ht="25.5">
      <c r="A257" s="102"/>
      <c r="B257" s="134"/>
      <c r="C257" s="138"/>
      <c r="D257" s="24">
        <v>18</v>
      </c>
      <c r="E257" s="52" t="s">
        <v>264</v>
      </c>
      <c r="F257" s="59">
        <v>250</v>
      </c>
      <c r="G257" s="73">
        <v>1</v>
      </c>
      <c r="H257" s="59" t="s">
        <v>26</v>
      </c>
      <c r="I257" s="73">
        <v>1</v>
      </c>
      <c r="J257" s="59"/>
      <c r="K257" s="59"/>
      <c r="L257" s="78">
        <v>1913.4</v>
      </c>
      <c r="M257" s="78">
        <v>159450</v>
      </c>
      <c r="N257" s="78">
        <v>637.79999999999995</v>
      </c>
      <c r="O257" s="108"/>
    </row>
    <row r="258" spans="1:15" ht="51">
      <c r="A258" s="102"/>
      <c r="B258" s="134"/>
      <c r="C258" s="50" t="s">
        <v>374</v>
      </c>
      <c r="D258" s="32">
        <v>19</v>
      </c>
      <c r="E258" s="52" t="s">
        <v>265</v>
      </c>
      <c r="F258" s="59">
        <v>1407</v>
      </c>
      <c r="G258" s="73">
        <v>1</v>
      </c>
      <c r="H258" s="59" t="s">
        <v>26</v>
      </c>
      <c r="I258" s="73"/>
      <c r="J258" s="73">
        <v>1</v>
      </c>
      <c r="K258" s="59"/>
      <c r="L258" s="78">
        <v>3826.7</v>
      </c>
      <c r="M258" s="78">
        <v>318891.67</v>
      </c>
      <c r="N258" s="78">
        <v>226.65</v>
      </c>
      <c r="O258" s="108"/>
    </row>
    <row r="259" spans="1:15">
      <c r="A259" s="103"/>
      <c r="B259" s="135"/>
      <c r="C259" s="54"/>
      <c r="D259" s="57"/>
      <c r="E259" s="57" t="s">
        <v>32</v>
      </c>
      <c r="F259" s="58">
        <v>6430</v>
      </c>
      <c r="G259" s="58"/>
      <c r="H259" s="58"/>
      <c r="I259" s="72"/>
      <c r="J259" s="58"/>
      <c r="K259" s="58"/>
      <c r="L259" s="79">
        <v>32671.4</v>
      </c>
      <c r="M259" s="79">
        <v>2722616.67</v>
      </c>
      <c r="N259" s="78"/>
      <c r="O259" s="109"/>
    </row>
    <row r="260" spans="1:15">
      <c r="A260" s="101">
        <v>19</v>
      </c>
      <c r="B260" s="104" t="s">
        <v>266</v>
      </c>
      <c r="C260" s="110" t="s">
        <v>376</v>
      </c>
      <c r="D260" s="52">
        <v>1</v>
      </c>
      <c r="E260" s="64" t="s">
        <v>267</v>
      </c>
      <c r="F260" s="59">
        <v>83</v>
      </c>
      <c r="G260" s="72">
        <v>0.32500000000000001</v>
      </c>
      <c r="H260" s="59" t="s">
        <v>24</v>
      </c>
      <c r="I260" s="72">
        <v>0.32500000000000001</v>
      </c>
      <c r="J260" s="59"/>
      <c r="K260" s="59"/>
      <c r="L260" s="78">
        <v>621.9</v>
      </c>
      <c r="M260" s="78">
        <v>51825</v>
      </c>
      <c r="N260" s="78">
        <v>624.4</v>
      </c>
      <c r="O260" s="107">
        <v>1.57</v>
      </c>
    </row>
    <row r="261" spans="1:15">
      <c r="A261" s="102"/>
      <c r="B261" s="105"/>
      <c r="C261" s="111"/>
      <c r="D261" s="52">
        <v>2</v>
      </c>
      <c r="E261" s="64" t="s">
        <v>268</v>
      </c>
      <c r="F261" s="59">
        <v>94</v>
      </c>
      <c r="G261" s="72">
        <v>0.32500000000000001</v>
      </c>
      <c r="H261" s="59" t="s">
        <v>24</v>
      </c>
      <c r="I261" s="72">
        <v>0.32500000000000001</v>
      </c>
      <c r="J261" s="59"/>
      <c r="K261" s="59"/>
      <c r="L261" s="78">
        <v>621.9</v>
      </c>
      <c r="M261" s="78">
        <v>51825</v>
      </c>
      <c r="N261" s="78">
        <v>551.33000000000004</v>
      </c>
      <c r="O261" s="108"/>
    </row>
    <row r="262" spans="1:15">
      <c r="A262" s="102"/>
      <c r="B262" s="105"/>
      <c r="C262" s="112"/>
      <c r="D262" s="52">
        <v>3</v>
      </c>
      <c r="E262" s="64" t="s">
        <v>269</v>
      </c>
      <c r="F262" s="59">
        <v>23</v>
      </c>
      <c r="G262" s="72">
        <v>0.32500000000000001</v>
      </c>
      <c r="H262" s="59" t="s">
        <v>24</v>
      </c>
      <c r="I262" s="72">
        <v>0.32500000000000001</v>
      </c>
      <c r="J262" s="59"/>
      <c r="K262" s="59"/>
      <c r="L262" s="78">
        <v>621.9</v>
      </c>
      <c r="M262" s="78">
        <v>51825</v>
      </c>
      <c r="N262" s="78">
        <v>2253.2600000000002</v>
      </c>
      <c r="O262" s="108"/>
    </row>
    <row r="263" spans="1:15">
      <c r="A263" s="102"/>
      <c r="B263" s="105"/>
      <c r="C263" s="110" t="s">
        <v>375</v>
      </c>
      <c r="D263" s="52">
        <v>4</v>
      </c>
      <c r="E263" s="64" t="s">
        <v>270</v>
      </c>
      <c r="F263" s="59">
        <v>206</v>
      </c>
      <c r="G263" s="73">
        <v>1</v>
      </c>
      <c r="H263" s="59" t="s">
        <v>26</v>
      </c>
      <c r="I263" s="73">
        <v>1</v>
      </c>
      <c r="J263" s="59"/>
      <c r="K263" s="59"/>
      <c r="L263" s="78">
        <v>1913.4</v>
      </c>
      <c r="M263" s="78">
        <v>159450</v>
      </c>
      <c r="N263" s="78">
        <v>774.03</v>
      </c>
      <c r="O263" s="108"/>
    </row>
    <row r="264" spans="1:15">
      <c r="A264" s="102"/>
      <c r="B264" s="105"/>
      <c r="C264" s="111"/>
      <c r="D264" s="52">
        <v>5</v>
      </c>
      <c r="E264" s="4" t="s">
        <v>271</v>
      </c>
      <c r="F264" s="59">
        <v>577</v>
      </c>
      <c r="G264" s="73">
        <v>1</v>
      </c>
      <c r="H264" s="59" t="s">
        <v>26</v>
      </c>
      <c r="I264" s="73">
        <v>1</v>
      </c>
      <c r="J264" s="59"/>
      <c r="K264" s="59"/>
      <c r="L264" s="78">
        <v>1913.4</v>
      </c>
      <c r="M264" s="78">
        <v>159450</v>
      </c>
      <c r="N264" s="78">
        <v>276.33999999999997</v>
      </c>
      <c r="O264" s="108"/>
    </row>
    <row r="265" spans="1:15">
      <c r="A265" s="102"/>
      <c r="B265" s="105"/>
      <c r="C265" s="111"/>
      <c r="D265" s="52">
        <v>6</v>
      </c>
      <c r="E265" s="64" t="s">
        <v>272</v>
      </c>
      <c r="F265" s="59">
        <v>680</v>
      </c>
      <c r="G265" s="73">
        <v>1</v>
      </c>
      <c r="H265" s="59" t="s">
        <v>26</v>
      </c>
      <c r="I265" s="73">
        <v>1</v>
      </c>
      <c r="J265" s="59"/>
      <c r="K265" s="59"/>
      <c r="L265" s="78">
        <v>1913.4</v>
      </c>
      <c r="M265" s="78">
        <v>159450</v>
      </c>
      <c r="N265" s="78">
        <v>234.49</v>
      </c>
      <c r="O265" s="108"/>
    </row>
    <row r="266" spans="1:15">
      <c r="A266" s="102"/>
      <c r="B266" s="105"/>
      <c r="C266" s="111"/>
      <c r="D266" s="52">
        <v>7</v>
      </c>
      <c r="E266" s="64" t="s">
        <v>273</v>
      </c>
      <c r="F266" s="59">
        <v>166</v>
      </c>
      <c r="G266" s="73">
        <v>1</v>
      </c>
      <c r="H266" s="59" t="s">
        <v>26</v>
      </c>
      <c r="I266" s="73">
        <v>1</v>
      </c>
      <c r="J266" s="59"/>
      <c r="K266" s="59"/>
      <c r="L266" s="78">
        <v>1913.4</v>
      </c>
      <c r="M266" s="78">
        <v>159450</v>
      </c>
      <c r="N266" s="78">
        <v>960.54</v>
      </c>
      <c r="O266" s="108"/>
    </row>
    <row r="267" spans="1:15">
      <c r="A267" s="102"/>
      <c r="B267" s="105"/>
      <c r="C267" s="111"/>
      <c r="D267" s="52">
        <v>8</v>
      </c>
      <c r="E267" s="64" t="s">
        <v>274</v>
      </c>
      <c r="F267" s="59">
        <v>124</v>
      </c>
      <c r="G267" s="73">
        <v>1</v>
      </c>
      <c r="H267" s="59" t="s">
        <v>26</v>
      </c>
      <c r="I267" s="73">
        <v>1</v>
      </c>
      <c r="J267" s="59"/>
      <c r="K267" s="59"/>
      <c r="L267" s="78">
        <v>1913.4</v>
      </c>
      <c r="M267" s="78">
        <v>159450</v>
      </c>
      <c r="N267" s="78">
        <v>1285.8900000000001</v>
      </c>
      <c r="O267" s="108"/>
    </row>
    <row r="268" spans="1:15">
      <c r="A268" s="102"/>
      <c r="B268" s="105"/>
      <c r="C268" s="111"/>
      <c r="D268" s="52">
        <v>9</v>
      </c>
      <c r="E268" s="64" t="s">
        <v>275</v>
      </c>
      <c r="F268" s="59">
        <v>392</v>
      </c>
      <c r="G268" s="73">
        <v>1</v>
      </c>
      <c r="H268" s="59" t="s">
        <v>26</v>
      </c>
      <c r="I268" s="73">
        <v>1</v>
      </c>
      <c r="J268" s="59"/>
      <c r="K268" s="59"/>
      <c r="L268" s="78">
        <v>1913.4</v>
      </c>
      <c r="M268" s="78">
        <v>159450</v>
      </c>
      <c r="N268" s="78">
        <v>406.76</v>
      </c>
      <c r="O268" s="108"/>
    </row>
    <row r="269" spans="1:15">
      <c r="A269" s="102"/>
      <c r="B269" s="105"/>
      <c r="C269" s="111"/>
      <c r="D269" s="52">
        <v>10</v>
      </c>
      <c r="E269" s="64" t="s">
        <v>276</v>
      </c>
      <c r="F269" s="59">
        <v>505</v>
      </c>
      <c r="G269" s="73">
        <v>1</v>
      </c>
      <c r="H269" s="59" t="s">
        <v>26</v>
      </c>
      <c r="I269" s="73">
        <v>1</v>
      </c>
      <c r="J269" s="59"/>
      <c r="K269" s="59"/>
      <c r="L269" s="78">
        <v>1913.4</v>
      </c>
      <c r="M269" s="78">
        <v>159450</v>
      </c>
      <c r="N269" s="78">
        <v>315.74</v>
      </c>
      <c r="O269" s="108"/>
    </row>
    <row r="270" spans="1:15">
      <c r="A270" s="102"/>
      <c r="B270" s="105"/>
      <c r="C270" s="111"/>
      <c r="D270" s="52">
        <v>11</v>
      </c>
      <c r="E270" s="64" t="s">
        <v>277</v>
      </c>
      <c r="F270" s="59">
        <v>475</v>
      </c>
      <c r="G270" s="73">
        <v>1</v>
      </c>
      <c r="H270" s="59" t="s">
        <v>24</v>
      </c>
      <c r="I270" s="72">
        <v>0.55000000000000004</v>
      </c>
      <c r="J270" s="59"/>
      <c r="K270" s="59"/>
      <c r="L270" s="78">
        <v>1052.4000000000001</v>
      </c>
      <c r="M270" s="78">
        <v>87700</v>
      </c>
      <c r="N270" s="78">
        <v>184.63</v>
      </c>
      <c r="O270" s="108"/>
    </row>
    <row r="271" spans="1:15">
      <c r="A271" s="102"/>
      <c r="B271" s="105"/>
      <c r="C271" s="111"/>
      <c r="D271" s="52">
        <v>12</v>
      </c>
      <c r="E271" s="64" t="s">
        <v>278</v>
      </c>
      <c r="F271" s="59">
        <v>747</v>
      </c>
      <c r="G271" s="73">
        <v>1</v>
      </c>
      <c r="H271" s="59" t="s">
        <v>26</v>
      </c>
      <c r="I271" s="73">
        <v>1</v>
      </c>
      <c r="J271" s="59"/>
      <c r="K271" s="59"/>
      <c r="L271" s="78">
        <v>1913.4</v>
      </c>
      <c r="M271" s="78">
        <v>159450</v>
      </c>
      <c r="N271" s="78">
        <v>213.45</v>
      </c>
      <c r="O271" s="108"/>
    </row>
    <row r="272" spans="1:15">
      <c r="A272" s="102"/>
      <c r="B272" s="105"/>
      <c r="C272" s="111"/>
      <c r="D272" s="52">
        <v>13</v>
      </c>
      <c r="E272" s="64" t="s">
        <v>279</v>
      </c>
      <c r="F272" s="59">
        <v>257</v>
      </c>
      <c r="G272" s="73">
        <v>1</v>
      </c>
      <c r="H272" s="59" t="s">
        <v>26</v>
      </c>
      <c r="I272" s="73">
        <v>1</v>
      </c>
      <c r="J272" s="59"/>
      <c r="K272" s="59"/>
      <c r="L272" s="78">
        <v>1913.4</v>
      </c>
      <c r="M272" s="78">
        <v>159450</v>
      </c>
      <c r="N272" s="78">
        <v>620.42999999999995</v>
      </c>
      <c r="O272" s="108"/>
    </row>
    <row r="273" spans="1:15">
      <c r="A273" s="102"/>
      <c r="B273" s="105"/>
      <c r="C273" s="111"/>
      <c r="D273" s="52">
        <v>14</v>
      </c>
      <c r="E273" s="64" t="s">
        <v>280</v>
      </c>
      <c r="F273" s="59">
        <v>168</v>
      </c>
      <c r="G273" s="73">
        <v>1</v>
      </c>
      <c r="H273" s="59" t="s">
        <v>26</v>
      </c>
      <c r="I273" s="73">
        <v>1</v>
      </c>
      <c r="J273" s="59"/>
      <c r="K273" s="59"/>
      <c r="L273" s="78">
        <v>1913.4</v>
      </c>
      <c r="M273" s="78">
        <v>159450</v>
      </c>
      <c r="N273" s="78">
        <v>949.11</v>
      </c>
      <c r="O273" s="108"/>
    </row>
    <row r="274" spans="1:15">
      <c r="A274" s="102"/>
      <c r="B274" s="105"/>
      <c r="C274" s="111"/>
      <c r="D274" s="52">
        <v>15</v>
      </c>
      <c r="E274" s="64" t="s">
        <v>281</v>
      </c>
      <c r="F274" s="59">
        <v>123</v>
      </c>
      <c r="G274" s="73">
        <v>1</v>
      </c>
      <c r="H274" s="59" t="s">
        <v>26</v>
      </c>
      <c r="I274" s="73">
        <v>1</v>
      </c>
      <c r="J274" s="59"/>
      <c r="K274" s="59"/>
      <c r="L274" s="78">
        <v>1913.4</v>
      </c>
      <c r="M274" s="78">
        <v>159450</v>
      </c>
      <c r="N274" s="78">
        <v>1296.3399999999999</v>
      </c>
      <c r="O274" s="108"/>
    </row>
    <row r="275" spans="1:15">
      <c r="A275" s="102"/>
      <c r="B275" s="105"/>
      <c r="C275" s="111"/>
      <c r="D275" s="52">
        <v>16</v>
      </c>
      <c r="E275" s="64" t="s">
        <v>282</v>
      </c>
      <c r="F275" s="59">
        <v>404</v>
      </c>
      <c r="G275" s="73">
        <v>1</v>
      </c>
      <c r="H275" s="59" t="s">
        <v>26</v>
      </c>
      <c r="I275" s="73">
        <v>1</v>
      </c>
      <c r="J275" s="59"/>
      <c r="K275" s="59"/>
      <c r="L275" s="78">
        <v>1913.4</v>
      </c>
      <c r="M275" s="78">
        <v>159450</v>
      </c>
      <c r="N275" s="78">
        <v>394.68</v>
      </c>
      <c r="O275" s="108"/>
    </row>
    <row r="276" spans="1:15">
      <c r="A276" s="102"/>
      <c r="B276" s="105"/>
      <c r="C276" s="111"/>
      <c r="D276" s="52">
        <v>17</v>
      </c>
      <c r="E276" s="64" t="s">
        <v>283</v>
      </c>
      <c r="F276" s="59">
        <v>268</v>
      </c>
      <c r="G276" s="73">
        <v>1</v>
      </c>
      <c r="H276" s="59" t="s">
        <v>26</v>
      </c>
      <c r="I276" s="73">
        <v>1</v>
      </c>
      <c r="J276" s="59"/>
      <c r="K276" s="59"/>
      <c r="L276" s="78">
        <v>1913.4</v>
      </c>
      <c r="M276" s="78">
        <v>159450</v>
      </c>
      <c r="N276" s="78">
        <v>594.96</v>
      </c>
      <c r="O276" s="108"/>
    </row>
    <row r="277" spans="1:15">
      <c r="A277" s="102"/>
      <c r="B277" s="105"/>
      <c r="C277" s="111"/>
      <c r="D277" s="52">
        <v>18</v>
      </c>
      <c r="E277" s="64" t="s">
        <v>284</v>
      </c>
      <c r="F277" s="59">
        <v>320</v>
      </c>
      <c r="G277" s="73">
        <v>1</v>
      </c>
      <c r="H277" s="59" t="s">
        <v>26</v>
      </c>
      <c r="I277" s="73">
        <v>1</v>
      </c>
      <c r="J277" s="59"/>
      <c r="K277" s="59"/>
      <c r="L277" s="78">
        <v>1913.4</v>
      </c>
      <c r="M277" s="78">
        <v>159450</v>
      </c>
      <c r="N277" s="78">
        <v>498.28</v>
      </c>
      <c r="O277" s="108"/>
    </row>
    <row r="278" spans="1:15">
      <c r="A278" s="102"/>
      <c r="B278" s="105"/>
      <c r="C278" s="111"/>
      <c r="D278" s="52">
        <v>19</v>
      </c>
      <c r="E278" s="64" t="s">
        <v>285</v>
      </c>
      <c r="F278" s="59">
        <v>793</v>
      </c>
      <c r="G278" s="73">
        <v>1</v>
      </c>
      <c r="H278" s="59" t="s">
        <v>26</v>
      </c>
      <c r="I278" s="73">
        <v>1</v>
      </c>
      <c r="J278" s="59"/>
      <c r="K278" s="59"/>
      <c r="L278" s="78">
        <v>1913.4</v>
      </c>
      <c r="M278" s="78">
        <v>159450</v>
      </c>
      <c r="N278" s="78">
        <v>201.07</v>
      </c>
      <c r="O278" s="108"/>
    </row>
    <row r="279" spans="1:15">
      <c r="A279" s="102"/>
      <c r="B279" s="105"/>
      <c r="C279" s="111"/>
      <c r="D279" s="52">
        <v>20</v>
      </c>
      <c r="E279" s="64" t="s">
        <v>286</v>
      </c>
      <c r="F279" s="59">
        <v>649</v>
      </c>
      <c r="G279" s="73">
        <v>1</v>
      </c>
      <c r="H279" s="59" t="s">
        <v>26</v>
      </c>
      <c r="I279" s="73">
        <v>1</v>
      </c>
      <c r="J279" s="59"/>
      <c r="K279" s="59"/>
      <c r="L279" s="78">
        <v>1913.4</v>
      </c>
      <c r="M279" s="78">
        <v>159450</v>
      </c>
      <c r="N279" s="78">
        <v>245.69</v>
      </c>
      <c r="O279" s="108"/>
    </row>
    <row r="280" spans="1:15">
      <c r="A280" s="102"/>
      <c r="B280" s="105"/>
      <c r="C280" s="112"/>
      <c r="D280" s="57">
        <v>21</v>
      </c>
      <c r="E280" s="64" t="s">
        <v>287</v>
      </c>
      <c r="F280" s="59">
        <v>564</v>
      </c>
      <c r="G280" s="73">
        <v>1</v>
      </c>
      <c r="H280" s="59" t="s">
        <v>24</v>
      </c>
      <c r="I280" s="72">
        <v>0.77500000000000002</v>
      </c>
      <c r="J280" s="59"/>
      <c r="K280" s="59"/>
      <c r="L280" s="78">
        <v>1482.9</v>
      </c>
      <c r="M280" s="78">
        <v>123575</v>
      </c>
      <c r="N280" s="78">
        <v>219.1</v>
      </c>
      <c r="O280" s="108"/>
    </row>
    <row r="281" spans="1:15">
      <c r="A281" s="103"/>
      <c r="B281" s="106"/>
      <c r="C281" s="55"/>
      <c r="D281" s="57"/>
      <c r="E281" s="66" t="s">
        <v>32</v>
      </c>
      <c r="F281" s="58">
        <v>7618</v>
      </c>
      <c r="G281" s="58"/>
      <c r="H281" s="58"/>
      <c r="I281" s="72"/>
      <c r="J281" s="58"/>
      <c r="K281" s="58"/>
      <c r="L281" s="79">
        <v>35015.4</v>
      </c>
      <c r="M281" s="79">
        <v>2917950</v>
      </c>
      <c r="N281" s="78"/>
      <c r="O281" s="109"/>
    </row>
    <row r="282" spans="1:15">
      <c r="A282" s="101">
        <v>20</v>
      </c>
      <c r="B282" s="104" t="s">
        <v>288</v>
      </c>
      <c r="C282" s="110" t="s">
        <v>376</v>
      </c>
      <c r="D282" s="52">
        <v>1</v>
      </c>
      <c r="E282" s="52" t="s">
        <v>289</v>
      </c>
      <c r="F282" s="59">
        <v>77</v>
      </c>
      <c r="G282" s="72">
        <v>0.32500000000000001</v>
      </c>
      <c r="H282" s="59" t="s">
        <v>24</v>
      </c>
      <c r="I282" s="72">
        <v>0.32500000000000001</v>
      </c>
      <c r="J282" s="59"/>
      <c r="K282" s="59"/>
      <c r="L282" s="78">
        <v>621.9</v>
      </c>
      <c r="M282" s="78">
        <v>51825</v>
      </c>
      <c r="N282" s="78">
        <v>673.05</v>
      </c>
      <c r="O282" s="107">
        <v>1.57</v>
      </c>
    </row>
    <row r="283" spans="1:15">
      <c r="A283" s="102"/>
      <c r="B283" s="105"/>
      <c r="C283" s="111"/>
      <c r="D283" s="52">
        <v>2</v>
      </c>
      <c r="E283" s="17" t="s">
        <v>290</v>
      </c>
      <c r="F283" s="59">
        <v>98</v>
      </c>
      <c r="G283" s="9">
        <v>0.32500000000000001</v>
      </c>
      <c r="H283" s="7" t="s">
        <v>24</v>
      </c>
      <c r="I283" s="9">
        <v>0.32500000000000001</v>
      </c>
      <c r="J283" s="7"/>
      <c r="K283" s="7"/>
      <c r="L283" s="78">
        <v>621.9</v>
      </c>
      <c r="M283" s="78">
        <v>51825</v>
      </c>
      <c r="N283" s="78">
        <v>528.83000000000004</v>
      </c>
      <c r="O283" s="108"/>
    </row>
    <row r="284" spans="1:15">
      <c r="A284" s="102"/>
      <c r="B284" s="105"/>
      <c r="C284" s="111"/>
      <c r="D284" s="52">
        <v>3</v>
      </c>
      <c r="E284" s="52" t="s">
        <v>291</v>
      </c>
      <c r="F284" s="59">
        <v>52</v>
      </c>
      <c r="G284" s="72">
        <v>0.32500000000000001</v>
      </c>
      <c r="H284" s="7" t="s">
        <v>24</v>
      </c>
      <c r="I284" s="72">
        <v>0.32500000000000001</v>
      </c>
      <c r="J284" s="7"/>
      <c r="K284" s="7"/>
      <c r="L284" s="78">
        <v>621.9</v>
      </c>
      <c r="M284" s="78">
        <v>51825</v>
      </c>
      <c r="N284" s="78">
        <v>996.63</v>
      </c>
      <c r="O284" s="108"/>
    </row>
    <row r="285" spans="1:15">
      <c r="A285" s="102"/>
      <c r="B285" s="105"/>
      <c r="C285" s="111"/>
      <c r="D285" s="52">
        <v>4</v>
      </c>
      <c r="E285" s="52" t="s">
        <v>292</v>
      </c>
      <c r="F285" s="59">
        <v>77</v>
      </c>
      <c r="G285" s="72">
        <v>0.32500000000000001</v>
      </c>
      <c r="H285" s="59" t="s">
        <v>24</v>
      </c>
      <c r="I285" s="72">
        <v>0.32500000000000001</v>
      </c>
      <c r="J285" s="59"/>
      <c r="K285" s="59"/>
      <c r="L285" s="78">
        <v>621.9</v>
      </c>
      <c r="M285" s="78">
        <v>51825</v>
      </c>
      <c r="N285" s="78">
        <v>673.05</v>
      </c>
      <c r="O285" s="108"/>
    </row>
    <row r="286" spans="1:15">
      <c r="A286" s="102"/>
      <c r="B286" s="105"/>
      <c r="C286" s="111"/>
      <c r="D286" s="52">
        <v>5</v>
      </c>
      <c r="E286" s="52" t="s">
        <v>293</v>
      </c>
      <c r="F286" s="59">
        <v>79</v>
      </c>
      <c r="G286" s="72">
        <v>0.32500000000000001</v>
      </c>
      <c r="H286" s="59" t="s">
        <v>24</v>
      </c>
      <c r="I286" s="72">
        <v>0.32500000000000001</v>
      </c>
      <c r="J286" s="59"/>
      <c r="K286" s="59"/>
      <c r="L286" s="78">
        <v>621.9</v>
      </c>
      <c r="M286" s="78">
        <v>51825</v>
      </c>
      <c r="N286" s="78">
        <v>656.01</v>
      </c>
      <c r="O286" s="108"/>
    </row>
    <row r="287" spans="1:15">
      <c r="A287" s="102"/>
      <c r="B287" s="105"/>
      <c r="C287" s="111"/>
      <c r="D287" s="52">
        <v>6</v>
      </c>
      <c r="E287" s="52" t="s">
        <v>294</v>
      </c>
      <c r="F287" s="59">
        <v>39</v>
      </c>
      <c r="G287" s="72">
        <v>0.32500000000000001</v>
      </c>
      <c r="H287" s="59" t="s">
        <v>24</v>
      </c>
      <c r="I287" s="72">
        <v>0.32500000000000001</v>
      </c>
      <c r="J287" s="59"/>
      <c r="K287" s="59"/>
      <c r="L287" s="78">
        <v>621.9</v>
      </c>
      <c r="M287" s="78">
        <v>51825</v>
      </c>
      <c r="N287" s="78">
        <v>1328.85</v>
      </c>
      <c r="O287" s="108"/>
    </row>
    <row r="288" spans="1:15">
      <c r="A288" s="102"/>
      <c r="B288" s="105"/>
      <c r="C288" s="111"/>
      <c r="D288" s="52">
        <v>7</v>
      </c>
      <c r="E288" s="52" t="s">
        <v>295</v>
      </c>
      <c r="F288" s="59">
        <v>75</v>
      </c>
      <c r="G288" s="72">
        <v>0.32500000000000001</v>
      </c>
      <c r="H288" s="59" t="s">
        <v>24</v>
      </c>
      <c r="I288" s="72">
        <v>0.32500000000000001</v>
      </c>
      <c r="J288" s="59"/>
      <c r="K288" s="59"/>
      <c r="L288" s="78">
        <v>621.9</v>
      </c>
      <c r="M288" s="78">
        <v>51825</v>
      </c>
      <c r="N288" s="78">
        <v>691</v>
      </c>
      <c r="O288" s="108"/>
    </row>
    <row r="289" spans="1:15">
      <c r="A289" s="102"/>
      <c r="B289" s="105"/>
      <c r="C289" s="112"/>
      <c r="D289" s="52">
        <v>8</v>
      </c>
      <c r="E289" s="52" t="s">
        <v>296</v>
      </c>
      <c r="F289" s="59">
        <v>43</v>
      </c>
      <c r="G289" s="72">
        <v>0.32500000000000001</v>
      </c>
      <c r="H289" s="59" t="s">
        <v>24</v>
      </c>
      <c r="I289" s="72">
        <v>0.32500000000000001</v>
      </c>
      <c r="J289" s="59"/>
      <c r="K289" s="59"/>
      <c r="L289" s="78">
        <v>621.9</v>
      </c>
      <c r="M289" s="78">
        <v>51825</v>
      </c>
      <c r="N289" s="78">
        <v>1205.23</v>
      </c>
      <c r="O289" s="108"/>
    </row>
    <row r="290" spans="1:15">
      <c r="A290" s="102"/>
      <c r="B290" s="105"/>
      <c r="C290" s="110" t="s">
        <v>375</v>
      </c>
      <c r="D290" s="52">
        <v>9</v>
      </c>
      <c r="E290" s="52" t="s">
        <v>297</v>
      </c>
      <c r="F290" s="59">
        <v>612</v>
      </c>
      <c r="G290" s="73">
        <v>1</v>
      </c>
      <c r="H290" s="59" t="s">
        <v>26</v>
      </c>
      <c r="I290" s="73">
        <v>1</v>
      </c>
      <c r="J290" s="59"/>
      <c r="K290" s="59"/>
      <c r="L290" s="78">
        <v>1913.4</v>
      </c>
      <c r="M290" s="78">
        <v>159450</v>
      </c>
      <c r="N290" s="78">
        <v>260.54000000000002</v>
      </c>
      <c r="O290" s="108"/>
    </row>
    <row r="291" spans="1:15">
      <c r="A291" s="102"/>
      <c r="B291" s="105"/>
      <c r="C291" s="111"/>
      <c r="D291" s="52">
        <v>10</v>
      </c>
      <c r="E291" s="52" t="s">
        <v>298</v>
      </c>
      <c r="F291" s="59">
        <v>141</v>
      </c>
      <c r="G291" s="73">
        <v>1</v>
      </c>
      <c r="H291" s="59" t="s">
        <v>26</v>
      </c>
      <c r="I291" s="73">
        <v>1</v>
      </c>
      <c r="J291" s="59"/>
      <c r="K291" s="59"/>
      <c r="L291" s="78">
        <v>1913.4</v>
      </c>
      <c r="M291" s="78">
        <v>159450</v>
      </c>
      <c r="N291" s="78">
        <v>1130.8499999999999</v>
      </c>
      <c r="O291" s="108"/>
    </row>
    <row r="292" spans="1:15">
      <c r="A292" s="102"/>
      <c r="B292" s="105"/>
      <c r="C292" s="111"/>
      <c r="D292" s="52">
        <v>11</v>
      </c>
      <c r="E292" s="52" t="s">
        <v>299</v>
      </c>
      <c r="F292" s="59">
        <v>371</v>
      </c>
      <c r="G292" s="73">
        <v>1</v>
      </c>
      <c r="H292" s="59" t="s">
        <v>24</v>
      </c>
      <c r="I292" s="72">
        <v>0.77500000000000002</v>
      </c>
      <c r="J292" s="59"/>
      <c r="K292" s="59"/>
      <c r="L292" s="78">
        <v>1482.9</v>
      </c>
      <c r="M292" s="78">
        <v>123575</v>
      </c>
      <c r="N292" s="78">
        <v>333.09</v>
      </c>
      <c r="O292" s="108"/>
    </row>
    <row r="293" spans="1:15">
      <c r="A293" s="102"/>
      <c r="B293" s="105"/>
      <c r="C293" s="111"/>
      <c r="D293" s="52">
        <v>12</v>
      </c>
      <c r="E293" s="52" t="s">
        <v>300</v>
      </c>
      <c r="F293" s="59">
        <v>487</v>
      </c>
      <c r="G293" s="73">
        <v>1</v>
      </c>
      <c r="H293" s="59" t="s">
        <v>26</v>
      </c>
      <c r="I293" s="73">
        <v>1</v>
      </c>
      <c r="J293" s="59"/>
      <c r="K293" s="59"/>
      <c r="L293" s="78">
        <v>1913.4</v>
      </c>
      <c r="M293" s="78">
        <v>159450</v>
      </c>
      <c r="N293" s="78">
        <v>327.41000000000003</v>
      </c>
      <c r="O293" s="108"/>
    </row>
    <row r="294" spans="1:15">
      <c r="A294" s="102"/>
      <c r="B294" s="105"/>
      <c r="C294" s="111"/>
      <c r="D294" s="52">
        <v>13</v>
      </c>
      <c r="E294" s="52" t="s">
        <v>301</v>
      </c>
      <c r="F294" s="59">
        <v>173</v>
      </c>
      <c r="G294" s="73">
        <v>1</v>
      </c>
      <c r="H294" s="59" t="s">
        <v>24</v>
      </c>
      <c r="I294" s="72">
        <v>0.77500000000000002</v>
      </c>
      <c r="J294" s="59"/>
      <c r="K294" s="59"/>
      <c r="L294" s="78">
        <v>1482.9</v>
      </c>
      <c r="M294" s="78">
        <v>123575</v>
      </c>
      <c r="N294" s="78">
        <v>714.31</v>
      </c>
      <c r="O294" s="108"/>
    </row>
    <row r="295" spans="1:15">
      <c r="A295" s="102"/>
      <c r="B295" s="105"/>
      <c r="C295" s="111"/>
      <c r="D295" s="52">
        <v>14</v>
      </c>
      <c r="E295" s="52" t="s">
        <v>302</v>
      </c>
      <c r="F295" s="59">
        <v>513</v>
      </c>
      <c r="G295" s="73">
        <v>1</v>
      </c>
      <c r="H295" s="59" t="s">
        <v>26</v>
      </c>
      <c r="I295" s="73">
        <v>1</v>
      </c>
      <c r="J295" s="59"/>
      <c r="K295" s="59"/>
      <c r="L295" s="78">
        <v>1913.4</v>
      </c>
      <c r="M295" s="78">
        <v>159450</v>
      </c>
      <c r="N295" s="78">
        <v>310.82</v>
      </c>
      <c r="O295" s="108"/>
    </row>
    <row r="296" spans="1:15">
      <c r="A296" s="102"/>
      <c r="B296" s="105"/>
      <c r="C296" s="111"/>
      <c r="D296" s="52">
        <v>15</v>
      </c>
      <c r="E296" s="52" t="s">
        <v>303</v>
      </c>
      <c r="F296" s="59">
        <v>210</v>
      </c>
      <c r="G296" s="73">
        <v>1</v>
      </c>
      <c r="H296" s="59" t="s">
        <v>26</v>
      </c>
      <c r="I296" s="73">
        <v>1</v>
      </c>
      <c r="J296" s="59"/>
      <c r="K296" s="59"/>
      <c r="L296" s="78">
        <v>1913.4</v>
      </c>
      <c r="M296" s="78">
        <v>159450</v>
      </c>
      <c r="N296" s="78">
        <v>759.29</v>
      </c>
      <c r="O296" s="108"/>
    </row>
    <row r="297" spans="1:15">
      <c r="A297" s="102"/>
      <c r="B297" s="105"/>
      <c r="C297" s="111"/>
      <c r="D297" s="52">
        <v>16</v>
      </c>
      <c r="E297" s="52" t="s">
        <v>304</v>
      </c>
      <c r="F297" s="59">
        <v>125</v>
      </c>
      <c r="G297" s="73">
        <v>1</v>
      </c>
      <c r="H297" s="59" t="s">
        <v>24</v>
      </c>
      <c r="I297" s="72">
        <v>0.77500000000000002</v>
      </c>
      <c r="J297" s="59"/>
      <c r="K297" s="59"/>
      <c r="L297" s="78">
        <v>1482.9</v>
      </c>
      <c r="M297" s="78">
        <v>123575</v>
      </c>
      <c r="N297" s="78">
        <v>988.6</v>
      </c>
      <c r="O297" s="108"/>
    </row>
    <row r="298" spans="1:15">
      <c r="A298" s="102"/>
      <c r="B298" s="105"/>
      <c r="C298" s="111"/>
      <c r="D298" s="52">
        <v>17</v>
      </c>
      <c r="E298" s="21" t="s">
        <v>305</v>
      </c>
      <c r="F298" s="59">
        <v>175</v>
      </c>
      <c r="G298" s="73">
        <v>1</v>
      </c>
      <c r="H298" s="59" t="s">
        <v>26</v>
      </c>
      <c r="I298" s="73">
        <v>1</v>
      </c>
      <c r="J298" s="59"/>
      <c r="K298" s="59"/>
      <c r="L298" s="78">
        <v>1913.4</v>
      </c>
      <c r="M298" s="78">
        <v>159450</v>
      </c>
      <c r="N298" s="78">
        <v>911.14</v>
      </c>
      <c r="O298" s="108"/>
    </row>
    <row r="299" spans="1:15">
      <c r="A299" s="102"/>
      <c r="B299" s="105"/>
      <c r="C299" s="111"/>
      <c r="D299" s="52">
        <v>18</v>
      </c>
      <c r="E299" s="2" t="s">
        <v>55</v>
      </c>
      <c r="F299" s="59">
        <v>132</v>
      </c>
      <c r="G299" s="73">
        <v>1</v>
      </c>
      <c r="H299" s="59" t="s">
        <v>24</v>
      </c>
      <c r="I299" s="72">
        <v>0.77500000000000002</v>
      </c>
      <c r="J299" s="59"/>
      <c r="K299" s="59"/>
      <c r="L299" s="78">
        <v>1482.9</v>
      </c>
      <c r="M299" s="78">
        <v>123575</v>
      </c>
      <c r="N299" s="78">
        <v>936.17</v>
      </c>
      <c r="O299" s="108"/>
    </row>
    <row r="300" spans="1:15">
      <c r="A300" s="102"/>
      <c r="B300" s="105"/>
      <c r="C300" s="111"/>
      <c r="D300" s="52">
        <v>19</v>
      </c>
      <c r="E300" s="52" t="s">
        <v>306</v>
      </c>
      <c r="F300" s="59">
        <v>202</v>
      </c>
      <c r="G300" s="73">
        <v>1</v>
      </c>
      <c r="H300" s="59" t="s">
        <v>26</v>
      </c>
      <c r="I300" s="73">
        <v>1</v>
      </c>
      <c r="J300" s="59"/>
      <c r="K300" s="59"/>
      <c r="L300" s="78">
        <v>1913.4</v>
      </c>
      <c r="M300" s="78">
        <v>159450</v>
      </c>
      <c r="N300" s="78">
        <v>789.36</v>
      </c>
      <c r="O300" s="108"/>
    </row>
    <row r="301" spans="1:15">
      <c r="A301" s="102"/>
      <c r="B301" s="105"/>
      <c r="C301" s="111"/>
      <c r="D301" s="52">
        <v>20</v>
      </c>
      <c r="E301" s="52" t="s">
        <v>307</v>
      </c>
      <c r="F301" s="59">
        <v>229</v>
      </c>
      <c r="G301" s="73">
        <v>1</v>
      </c>
      <c r="H301" s="59" t="s">
        <v>24</v>
      </c>
      <c r="I301" s="72">
        <v>0.77500000000000002</v>
      </c>
      <c r="J301" s="59"/>
      <c r="K301" s="59"/>
      <c r="L301" s="78">
        <v>1482.9</v>
      </c>
      <c r="M301" s="78">
        <v>123575</v>
      </c>
      <c r="N301" s="78">
        <v>539.63</v>
      </c>
      <c r="O301" s="108"/>
    </row>
    <row r="302" spans="1:15">
      <c r="A302" s="102"/>
      <c r="B302" s="105"/>
      <c r="C302" s="112"/>
      <c r="D302" s="52">
        <v>21</v>
      </c>
      <c r="E302" s="52" t="s">
        <v>308</v>
      </c>
      <c r="F302" s="59">
        <v>280</v>
      </c>
      <c r="G302" s="73">
        <v>1</v>
      </c>
      <c r="H302" s="59" t="s">
        <v>24</v>
      </c>
      <c r="I302" s="72">
        <v>0.77500000000000002</v>
      </c>
      <c r="J302" s="59"/>
      <c r="K302" s="59"/>
      <c r="L302" s="78">
        <v>1482.9</v>
      </c>
      <c r="M302" s="78">
        <v>123575</v>
      </c>
      <c r="N302" s="78">
        <v>441.34</v>
      </c>
      <c r="O302" s="108"/>
    </row>
    <row r="303" spans="1:15" ht="51">
      <c r="A303" s="102"/>
      <c r="B303" s="105"/>
      <c r="C303" s="24" t="s">
        <v>377</v>
      </c>
      <c r="D303" s="57">
        <v>22</v>
      </c>
      <c r="E303" s="52" t="s">
        <v>309</v>
      </c>
      <c r="F303" s="59">
        <v>1713</v>
      </c>
      <c r="G303" s="73">
        <v>1</v>
      </c>
      <c r="H303" s="59" t="s">
        <v>26</v>
      </c>
      <c r="I303" s="72"/>
      <c r="J303" s="59"/>
      <c r="K303" s="71">
        <v>1</v>
      </c>
      <c r="L303" s="78">
        <v>4520.6000000000004</v>
      </c>
      <c r="M303" s="78">
        <v>376716.67</v>
      </c>
      <c r="N303" s="78">
        <v>219.92</v>
      </c>
      <c r="O303" s="108"/>
    </row>
    <row r="304" spans="1:15">
      <c r="A304" s="103"/>
      <c r="B304" s="106"/>
      <c r="C304" s="32"/>
      <c r="D304" s="57"/>
      <c r="E304" s="57" t="s">
        <v>32</v>
      </c>
      <c r="F304" s="58">
        <v>5903</v>
      </c>
      <c r="G304" s="58"/>
      <c r="H304" s="58"/>
      <c r="I304" s="72"/>
      <c r="J304" s="58"/>
      <c r="K304" s="58"/>
      <c r="L304" s="79">
        <v>31787</v>
      </c>
      <c r="M304" s="79">
        <v>2648916.67</v>
      </c>
      <c r="N304" s="78"/>
      <c r="O304" s="109"/>
    </row>
    <row r="305" spans="1:15">
      <c r="A305" s="101">
        <v>21</v>
      </c>
      <c r="B305" s="104" t="s">
        <v>310</v>
      </c>
      <c r="C305" s="110" t="s">
        <v>376</v>
      </c>
      <c r="D305" s="52">
        <v>1</v>
      </c>
      <c r="E305" s="52" t="s">
        <v>311</v>
      </c>
      <c r="F305" s="59">
        <v>67</v>
      </c>
      <c r="G305" s="72">
        <v>0.32500000000000001</v>
      </c>
      <c r="H305" s="59" t="s">
        <v>24</v>
      </c>
      <c r="I305" s="72">
        <v>0.32500000000000001</v>
      </c>
      <c r="J305" s="59"/>
      <c r="K305" s="59"/>
      <c r="L305" s="78">
        <v>621.9</v>
      </c>
      <c r="M305" s="78">
        <v>51825</v>
      </c>
      <c r="N305" s="78">
        <v>773.51</v>
      </c>
      <c r="O305" s="107">
        <v>1.57</v>
      </c>
    </row>
    <row r="306" spans="1:15">
      <c r="A306" s="102"/>
      <c r="B306" s="105"/>
      <c r="C306" s="111"/>
      <c r="D306" s="52">
        <v>2</v>
      </c>
      <c r="E306" s="52" t="s">
        <v>315</v>
      </c>
      <c r="F306" s="59">
        <v>98</v>
      </c>
      <c r="G306" s="72">
        <v>0.32500000000000001</v>
      </c>
      <c r="H306" s="59" t="s">
        <v>24</v>
      </c>
      <c r="I306" s="72">
        <v>0.32500000000000001</v>
      </c>
      <c r="J306" s="59"/>
      <c r="K306" s="59"/>
      <c r="L306" s="78">
        <v>621.9</v>
      </c>
      <c r="M306" s="78">
        <v>51825</v>
      </c>
      <c r="N306" s="78">
        <v>528.83000000000004</v>
      </c>
      <c r="O306" s="108"/>
    </row>
    <row r="307" spans="1:15">
      <c r="A307" s="102"/>
      <c r="B307" s="105"/>
      <c r="C307" s="111"/>
      <c r="D307" s="52">
        <v>3</v>
      </c>
      <c r="E307" s="21" t="s">
        <v>312</v>
      </c>
      <c r="F307" s="59">
        <v>80</v>
      </c>
      <c r="G307" s="72">
        <v>0.32500000000000001</v>
      </c>
      <c r="H307" s="59" t="s">
        <v>24</v>
      </c>
      <c r="I307" s="72">
        <v>0.32500000000000001</v>
      </c>
      <c r="J307" s="59"/>
      <c r="K307" s="59"/>
      <c r="L307" s="78">
        <v>621.9</v>
      </c>
      <c r="M307" s="78">
        <v>51825</v>
      </c>
      <c r="N307" s="78">
        <v>647.80999999999995</v>
      </c>
      <c r="O307" s="108"/>
    </row>
    <row r="308" spans="1:15">
      <c r="A308" s="102"/>
      <c r="B308" s="105"/>
      <c r="C308" s="111"/>
      <c r="D308" s="52">
        <v>4</v>
      </c>
      <c r="E308" s="52" t="s">
        <v>313</v>
      </c>
      <c r="F308" s="59">
        <v>98</v>
      </c>
      <c r="G308" s="72">
        <v>0.32500000000000001</v>
      </c>
      <c r="H308" s="59" t="s">
        <v>24</v>
      </c>
      <c r="I308" s="72">
        <v>0.32500000000000001</v>
      </c>
      <c r="J308" s="59"/>
      <c r="K308" s="59"/>
      <c r="L308" s="78">
        <v>621.9</v>
      </c>
      <c r="M308" s="78">
        <v>51825</v>
      </c>
      <c r="N308" s="78">
        <v>528.83000000000004</v>
      </c>
      <c r="O308" s="108"/>
    </row>
    <row r="309" spans="1:15">
      <c r="A309" s="102"/>
      <c r="B309" s="105"/>
      <c r="C309" s="111"/>
      <c r="D309" s="52">
        <v>5</v>
      </c>
      <c r="E309" s="52" t="s">
        <v>314</v>
      </c>
      <c r="F309" s="59">
        <v>56</v>
      </c>
      <c r="G309" s="72">
        <v>0.32500000000000001</v>
      </c>
      <c r="H309" s="59" t="s">
        <v>24</v>
      </c>
      <c r="I309" s="72">
        <v>0.32500000000000001</v>
      </c>
      <c r="J309" s="59"/>
      <c r="K309" s="59"/>
      <c r="L309" s="78">
        <v>621.9</v>
      </c>
      <c r="M309" s="78">
        <v>51825</v>
      </c>
      <c r="N309" s="78">
        <v>925.45</v>
      </c>
      <c r="O309" s="108"/>
    </row>
    <row r="310" spans="1:15">
      <c r="A310" s="102"/>
      <c r="B310" s="105"/>
      <c r="C310" s="110" t="s">
        <v>375</v>
      </c>
      <c r="D310" s="52">
        <v>6</v>
      </c>
      <c r="E310" s="52" t="s">
        <v>316</v>
      </c>
      <c r="F310" s="59">
        <v>160</v>
      </c>
      <c r="G310" s="73">
        <v>1</v>
      </c>
      <c r="H310" s="59" t="s">
        <v>26</v>
      </c>
      <c r="I310" s="73">
        <v>1</v>
      </c>
      <c r="J310" s="59"/>
      <c r="K310" s="59"/>
      <c r="L310" s="78">
        <v>1913.4</v>
      </c>
      <c r="M310" s="78">
        <v>159450</v>
      </c>
      <c r="N310" s="78">
        <v>996.56</v>
      </c>
      <c r="O310" s="108"/>
    </row>
    <row r="311" spans="1:15">
      <c r="A311" s="102"/>
      <c r="B311" s="105"/>
      <c r="C311" s="111"/>
      <c r="D311" s="52">
        <v>7</v>
      </c>
      <c r="E311" s="21" t="s">
        <v>317</v>
      </c>
      <c r="F311" s="59">
        <v>219</v>
      </c>
      <c r="G311" s="73">
        <v>1</v>
      </c>
      <c r="H311" s="59" t="s">
        <v>24</v>
      </c>
      <c r="I311" s="72">
        <v>0.55000000000000004</v>
      </c>
      <c r="J311" s="59"/>
      <c r="K311" s="59"/>
      <c r="L311" s="78">
        <v>1052.4000000000001</v>
      </c>
      <c r="M311" s="78">
        <v>87700</v>
      </c>
      <c r="N311" s="78">
        <v>400.46</v>
      </c>
      <c r="O311" s="108"/>
    </row>
    <row r="312" spans="1:15">
      <c r="A312" s="102"/>
      <c r="B312" s="105"/>
      <c r="C312" s="111"/>
      <c r="D312" s="52">
        <v>8</v>
      </c>
      <c r="E312" s="52" t="s">
        <v>318</v>
      </c>
      <c r="F312" s="59">
        <v>267</v>
      </c>
      <c r="G312" s="73">
        <v>1</v>
      </c>
      <c r="H312" s="59" t="s">
        <v>26</v>
      </c>
      <c r="I312" s="73">
        <v>1</v>
      </c>
      <c r="J312" s="59"/>
      <c r="K312" s="59"/>
      <c r="L312" s="78">
        <v>1913.4</v>
      </c>
      <c r="M312" s="78">
        <v>159450</v>
      </c>
      <c r="N312" s="78">
        <v>597.19000000000005</v>
      </c>
      <c r="O312" s="108"/>
    </row>
    <row r="313" spans="1:15">
      <c r="A313" s="102"/>
      <c r="B313" s="105"/>
      <c r="C313" s="111"/>
      <c r="D313" s="52">
        <v>9</v>
      </c>
      <c r="E313" s="52" t="s">
        <v>319</v>
      </c>
      <c r="F313" s="59">
        <v>146</v>
      </c>
      <c r="G313" s="73">
        <v>1</v>
      </c>
      <c r="H313" s="59" t="s">
        <v>26</v>
      </c>
      <c r="I313" s="73">
        <v>1</v>
      </c>
      <c r="J313" s="59"/>
      <c r="K313" s="59"/>
      <c r="L313" s="78">
        <v>1913.4</v>
      </c>
      <c r="M313" s="78">
        <v>159450</v>
      </c>
      <c r="N313" s="78">
        <v>1092.1199999999999</v>
      </c>
      <c r="O313" s="108"/>
    </row>
    <row r="314" spans="1:15">
      <c r="A314" s="102"/>
      <c r="B314" s="105"/>
      <c r="C314" s="111"/>
      <c r="D314" s="52">
        <v>10</v>
      </c>
      <c r="E314" s="52" t="s">
        <v>320</v>
      </c>
      <c r="F314" s="59">
        <v>716</v>
      </c>
      <c r="G314" s="73">
        <v>1</v>
      </c>
      <c r="H314" s="59" t="s">
        <v>26</v>
      </c>
      <c r="I314" s="73">
        <v>1</v>
      </c>
      <c r="J314" s="59"/>
      <c r="K314" s="59"/>
      <c r="L314" s="78">
        <v>1913.4</v>
      </c>
      <c r="M314" s="78">
        <v>159450</v>
      </c>
      <c r="N314" s="78">
        <v>222.7</v>
      </c>
      <c r="O314" s="108"/>
    </row>
    <row r="315" spans="1:15">
      <c r="A315" s="102"/>
      <c r="B315" s="105"/>
      <c r="C315" s="111"/>
      <c r="D315" s="52">
        <v>11</v>
      </c>
      <c r="E315" s="52" t="s">
        <v>321</v>
      </c>
      <c r="F315" s="59">
        <v>377</v>
      </c>
      <c r="G315" s="73">
        <v>1</v>
      </c>
      <c r="H315" s="59" t="s">
        <v>26</v>
      </c>
      <c r="I315" s="73">
        <v>1</v>
      </c>
      <c r="J315" s="59"/>
      <c r="K315" s="59"/>
      <c r="L315" s="78">
        <v>1913.4</v>
      </c>
      <c r="M315" s="78">
        <v>159450</v>
      </c>
      <c r="N315" s="78">
        <v>422.94</v>
      </c>
      <c r="O315" s="108"/>
    </row>
    <row r="316" spans="1:15">
      <c r="A316" s="102"/>
      <c r="B316" s="105"/>
      <c r="C316" s="111"/>
      <c r="D316" s="52">
        <v>12</v>
      </c>
      <c r="E316" s="52" t="s">
        <v>322</v>
      </c>
      <c r="F316" s="59">
        <v>101</v>
      </c>
      <c r="G316" s="73">
        <v>1</v>
      </c>
      <c r="H316" s="59" t="s">
        <v>24</v>
      </c>
      <c r="I316" s="72">
        <v>0.55000000000000004</v>
      </c>
      <c r="J316" s="59"/>
      <c r="K316" s="59"/>
      <c r="L316" s="78">
        <v>1052.4000000000001</v>
      </c>
      <c r="M316" s="78">
        <v>87700</v>
      </c>
      <c r="N316" s="78">
        <v>868.32</v>
      </c>
      <c r="O316" s="108"/>
    </row>
    <row r="317" spans="1:15">
      <c r="A317" s="102"/>
      <c r="B317" s="105"/>
      <c r="C317" s="111"/>
      <c r="D317" s="52">
        <v>13</v>
      </c>
      <c r="E317" s="52" t="s">
        <v>323</v>
      </c>
      <c r="F317" s="59">
        <v>161</v>
      </c>
      <c r="G317" s="73">
        <v>1</v>
      </c>
      <c r="H317" s="59" t="s">
        <v>26</v>
      </c>
      <c r="I317" s="73">
        <v>1</v>
      </c>
      <c r="J317" s="59"/>
      <c r="K317" s="59"/>
      <c r="L317" s="78">
        <v>1913.4</v>
      </c>
      <c r="M317" s="78">
        <v>159450</v>
      </c>
      <c r="N317" s="78">
        <v>990.37</v>
      </c>
      <c r="O317" s="108"/>
    </row>
    <row r="318" spans="1:15">
      <c r="A318" s="102"/>
      <c r="B318" s="105"/>
      <c r="C318" s="111"/>
      <c r="D318" s="52">
        <v>14</v>
      </c>
      <c r="E318" s="52" t="s">
        <v>324</v>
      </c>
      <c r="F318" s="59">
        <v>299</v>
      </c>
      <c r="G318" s="73">
        <v>1</v>
      </c>
      <c r="H318" s="59" t="s">
        <v>24</v>
      </c>
      <c r="I318" s="72">
        <v>0.55000000000000004</v>
      </c>
      <c r="J318" s="59"/>
      <c r="K318" s="59"/>
      <c r="L318" s="78">
        <v>1052.4000000000001</v>
      </c>
      <c r="M318" s="78">
        <v>87700</v>
      </c>
      <c r="N318" s="78">
        <v>293.31</v>
      </c>
      <c r="O318" s="108"/>
    </row>
    <row r="319" spans="1:15">
      <c r="A319" s="102"/>
      <c r="B319" s="105"/>
      <c r="C319" s="111"/>
      <c r="D319" s="52">
        <v>15</v>
      </c>
      <c r="E319" s="52" t="s">
        <v>325</v>
      </c>
      <c r="F319" s="59">
        <v>457</v>
      </c>
      <c r="G319" s="73">
        <v>1</v>
      </c>
      <c r="H319" s="59" t="s">
        <v>24</v>
      </c>
      <c r="I319" s="72">
        <v>0.55000000000000004</v>
      </c>
      <c r="J319" s="59"/>
      <c r="K319" s="59"/>
      <c r="L319" s="78">
        <v>1052.4000000000001</v>
      </c>
      <c r="M319" s="78">
        <v>87700</v>
      </c>
      <c r="N319" s="78">
        <v>191.9</v>
      </c>
      <c r="O319" s="108"/>
    </row>
    <row r="320" spans="1:15">
      <c r="A320" s="102"/>
      <c r="B320" s="105"/>
      <c r="C320" s="111"/>
      <c r="D320" s="52">
        <v>16</v>
      </c>
      <c r="E320" s="52" t="s">
        <v>326</v>
      </c>
      <c r="F320" s="59">
        <v>115</v>
      </c>
      <c r="G320" s="73">
        <v>1</v>
      </c>
      <c r="H320" s="59" t="s">
        <v>26</v>
      </c>
      <c r="I320" s="73">
        <v>1</v>
      </c>
      <c r="J320" s="59"/>
      <c r="K320" s="59"/>
      <c r="L320" s="78">
        <v>1913.4</v>
      </c>
      <c r="M320" s="78">
        <v>159450</v>
      </c>
      <c r="N320" s="78">
        <v>1386.52</v>
      </c>
      <c r="O320" s="108"/>
    </row>
    <row r="321" spans="1:15">
      <c r="A321" s="102"/>
      <c r="B321" s="105"/>
      <c r="C321" s="111"/>
      <c r="D321" s="52">
        <v>17</v>
      </c>
      <c r="E321" s="21" t="s">
        <v>327</v>
      </c>
      <c r="F321" s="59">
        <v>108</v>
      </c>
      <c r="G321" s="73">
        <v>1</v>
      </c>
      <c r="H321" s="59" t="s">
        <v>24</v>
      </c>
      <c r="I321" s="72">
        <v>0.32500000000000001</v>
      </c>
      <c r="J321" s="59"/>
      <c r="K321" s="59"/>
      <c r="L321" s="78">
        <v>621.9</v>
      </c>
      <c r="M321" s="78">
        <v>51825</v>
      </c>
      <c r="N321" s="78">
        <v>479.86</v>
      </c>
      <c r="O321" s="108"/>
    </row>
    <row r="322" spans="1:15">
      <c r="A322" s="102"/>
      <c r="B322" s="105"/>
      <c r="C322" s="111"/>
      <c r="D322" s="52">
        <v>18</v>
      </c>
      <c r="E322" s="52" t="s">
        <v>328</v>
      </c>
      <c r="F322" s="59">
        <v>710</v>
      </c>
      <c r="G322" s="73">
        <v>1</v>
      </c>
      <c r="H322" s="59" t="s">
        <v>26</v>
      </c>
      <c r="I322" s="73">
        <v>1</v>
      </c>
      <c r="J322" s="59"/>
      <c r="K322" s="59"/>
      <c r="L322" s="78">
        <v>1913.4</v>
      </c>
      <c r="M322" s="78">
        <v>159450</v>
      </c>
      <c r="N322" s="78">
        <v>224.58</v>
      </c>
      <c r="O322" s="108"/>
    </row>
    <row r="323" spans="1:15">
      <c r="A323" s="102"/>
      <c r="B323" s="105"/>
      <c r="C323" s="111"/>
      <c r="D323" s="52">
        <v>19</v>
      </c>
      <c r="E323" s="21" t="s">
        <v>329</v>
      </c>
      <c r="F323" s="59">
        <v>140</v>
      </c>
      <c r="G323" s="73">
        <v>1</v>
      </c>
      <c r="H323" s="59" t="s">
        <v>24</v>
      </c>
      <c r="I323" s="72">
        <v>0.32500000000000001</v>
      </c>
      <c r="J323" s="59"/>
      <c r="K323" s="59"/>
      <c r="L323" s="78">
        <v>621.9</v>
      </c>
      <c r="M323" s="78">
        <v>51825</v>
      </c>
      <c r="N323" s="78">
        <v>370.18</v>
      </c>
      <c r="O323" s="108"/>
    </row>
    <row r="324" spans="1:15">
      <c r="A324" s="102"/>
      <c r="B324" s="105"/>
      <c r="C324" s="111"/>
      <c r="D324" s="57">
        <v>20</v>
      </c>
      <c r="E324" s="21" t="s">
        <v>330</v>
      </c>
      <c r="F324" s="59">
        <v>234</v>
      </c>
      <c r="G324" s="73">
        <v>1</v>
      </c>
      <c r="H324" s="59" t="s">
        <v>24</v>
      </c>
      <c r="I324" s="72">
        <v>0.77500000000000002</v>
      </c>
      <c r="J324" s="59"/>
      <c r="K324" s="59"/>
      <c r="L324" s="78">
        <v>1482.9</v>
      </c>
      <c r="M324" s="78">
        <v>123575</v>
      </c>
      <c r="N324" s="78">
        <v>528.1</v>
      </c>
      <c r="O324" s="108"/>
    </row>
    <row r="325" spans="1:15">
      <c r="A325" s="70"/>
      <c r="B325" s="106"/>
      <c r="C325" s="112"/>
      <c r="D325" s="32"/>
      <c r="E325" s="57" t="s">
        <v>32</v>
      </c>
      <c r="F325" s="58">
        <v>4609</v>
      </c>
      <c r="G325" s="58"/>
      <c r="H325" s="58"/>
      <c r="I325" s="72"/>
      <c r="J325" s="58"/>
      <c r="K325" s="58"/>
      <c r="L325" s="79">
        <v>25353</v>
      </c>
      <c r="M325" s="79">
        <v>2112750</v>
      </c>
      <c r="N325" s="78"/>
      <c r="O325" s="109"/>
    </row>
    <row r="326" spans="1:15">
      <c r="A326" s="101">
        <v>22</v>
      </c>
      <c r="B326" s="104" t="s">
        <v>331</v>
      </c>
      <c r="C326" s="110" t="s">
        <v>376</v>
      </c>
      <c r="D326" s="24">
        <v>1</v>
      </c>
      <c r="E326" s="52" t="s">
        <v>332</v>
      </c>
      <c r="F326" s="59">
        <v>42</v>
      </c>
      <c r="G326" s="72">
        <v>0.32500000000000001</v>
      </c>
      <c r="H326" s="59" t="s">
        <v>24</v>
      </c>
      <c r="I326" s="72">
        <v>0.32500000000000001</v>
      </c>
      <c r="J326" s="59"/>
      <c r="K326" s="59"/>
      <c r="L326" s="78">
        <v>621.9</v>
      </c>
      <c r="M326" s="78">
        <v>51825</v>
      </c>
      <c r="N326" s="78">
        <v>1233.93</v>
      </c>
      <c r="O326" s="107">
        <v>1.57</v>
      </c>
    </row>
    <row r="327" spans="1:15">
      <c r="A327" s="102"/>
      <c r="B327" s="105"/>
      <c r="C327" s="111"/>
      <c r="D327" s="24">
        <v>2</v>
      </c>
      <c r="E327" s="52" t="s">
        <v>333</v>
      </c>
      <c r="F327" s="59">
        <v>44</v>
      </c>
      <c r="G327" s="72">
        <v>0.32500000000000001</v>
      </c>
      <c r="H327" s="59" t="s">
        <v>24</v>
      </c>
      <c r="I327" s="72">
        <v>0.32500000000000001</v>
      </c>
      <c r="J327" s="59"/>
      <c r="K327" s="59"/>
      <c r="L327" s="78">
        <v>621.9</v>
      </c>
      <c r="M327" s="78">
        <v>51825</v>
      </c>
      <c r="N327" s="78">
        <v>1177.8399999999999</v>
      </c>
      <c r="O327" s="108"/>
    </row>
    <row r="328" spans="1:15">
      <c r="A328" s="102"/>
      <c r="B328" s="105"/>
      <c r="C328" s="111"/>
      <c r="D328" s="24">
        <v>3</v>
      </c>
      <c r="E328" s="52" t="s">
        <v>334</v>
      </c>
      <c r="F328" s="59">
        <v>60</v>
      </c>
      <c r="G328" s="72">
        <v>0.32500000000000001</v>
      </c>
      <c r="H328" s="59" t="s">
        <v>24</v>
      </c>
      <c r="I328" s="72">
        <v>0.32500000000000001</v>
      </c>
      <c r="J328" s="59"/>
      <c r="K328" s="59"/>
      <c r="L328" s="78">
        <v>621.9</v>
      </c>
      <c r="M328" s="78">
        <v>51825</v>
      </c>
      <c r="N328" s="78">
        <v>863.75</v>
      </c>
      <c r="O328" s="108"/>
    </row>
    <row r="329" spans="1:15">
      <c r="A329" s="102"/>
      <c r="B329" s="105"/>
      <c r="C329" s="112"/>
      <c r="D329" s="24">
        <v>4</v>
      </c>
      <c r="E329" s="52" t="s">
        <v>335</v>
      </c>
      <c r="F329" s="59">
        <v>88</v>
      </c>
      <c r="G329" s="72">
        <v>0.32500000000000001</v>
      </c>
      <c r="H329" s="59" t="s">
        <v>24</v>
      </c>
      <c r="I329" s="72">
        <v>0.32500000000000001</v>
      </c>
      <c r="J329" s="59"/>
      <c r="K329" s="59"/>
      <c r="L329" s="78">
        <v>621.9</v>
      </c>
      <c r="M329" s="78">
        <v>51825</v>
      </c>
      <c r="N329" s="78">
        <v>588.91999999999996</v>
      </c>
      <c r="O329" s="108"/>
    </row>
    <row r="330" spans="1:15">
      <c r="A330" s="102"/>
      <c r="B330" s="105"/>
      <c r="C330" s="111" t="s">
        <v>375</v>
      </c>
      <c r="D330" s="24">
        <v>5</v>
      </c>
      <c r="E330" s="52" t="s">
        <v>336</v>
      </c>
      <c r="F330" s="59">
        <v>305</v>
      </c>
      <c r="G330" s="73">
        <v>1</v>
      </c>
      <c r="H330" s="59" t="s">
        <v>24</v>
      </c>
      <c r="I330" s="72">
        <v>0.77500000000000002</v>
      </c>
      <c r="J330" s="59"/>
      <c r="K330" s="59"/>
      <c r="L330" s="78">
        <v>1482.9</v>
      </c>
      <c r="M330" s="78">
        <v>123575</v>
      </c>
      <c r="N330" s="78">
        <v>405.16</v>
      </c>
      <c r="O330" s="108"/>
    </row>
    <row r="331" spans="1:15">
      <c r="A331" s="102"/>
      <c r="B331" s="105"/>
      <c r="C331" s="111"/>
      <c r="D331" s="24">
        <v>6</v>
      </c>
      <c r="E331" s="52" t="s">
        <v>337</v>
      </c>
      <c r="F331" s="59">
        <v>319</v>
      </c>
      <c r="G331" s="73">
        <v>1</v>
      </c>
      <c r="H331" s="59" t="s">
        <v>26</v>
      </c>
      <c r="I331" s="73">
        <v>1</v>
      </c>
      <c r="J331" s="59"/>
      <c r="K331" s="59"/>
      <c r="L331" s="78">
        <v>1913.4</v>
      </c>
      <c r="M331" s="78">
        <v>159450</v>
      </c>
      <c r="N331" s="78">
        <v>499.84</v>
      </c>
      <c r="O331" s="108"/>
    </row>
    <row r="332" spans="1:15">
      <c r="A332" s="102"/>
      <c r="B332" s="105"/>
      <c r="C332" s="111"/>
      <c r="D332" s="24">
        <v>7</v>
      </c>
      <c r="E332" s="52" t="s">
        <v>338</v>
      </c>
      <c r="F332" s="59">
        <v>129</v>
      </c>
      <c r="G332" s="73">
        <v>1</v>
      </c>
      <c r="H332" s="59" t="s">
        <v>26</v>
      </c>
      <c r="I332" s="73">
        <v>1</v>
      </c>
      <c r="J332" s="59"/>
      <c r="K332" s="59"/>
      <c r="L332" s="78">
        <v>1913.4</v>
      </c>
      <c r="M332" s="78">
        <v>159450</v>
      </c>
      <c r="N332" s="78">
        <v>1236.05</v>
      </c>
      <c r="O332" s="108"/>
    </row>
    <row r="333" spans="1:15">
      <c r="A333" s="102"/>
      <c r="B333" s="105"/>
      <c r="C333" s="111"/>
      <c r="D333" s="24">
        <v>8</v>
      </c>
      <c r="E333" s="52" t="s">
        <v>339</v>
      </c>
      <c r="F333" s="59">
        <v>102</v>
      </c>
      <c r="G333" s="73">
        <v>1</v>
      </c>
      <c r="H333" s="59" t="s">
        <v>26</v>
      </c>
      <c r="I333" s="73">
        <v>1</v>
      </c>
      <c r="J333" s="59"/>
      <c r="K333" s="59"/>
      <c r="L333" s="78">
        <v>1913.4</v>
      </c>
      <c r="M333" s="78">
        <v>159450</v>
      </c>
      <c r="N333" s="78">
        <v>1563.24</v>
      </c>
      <c r="O333" s="108"/>
    </row>
    <row r="334" spans="1:15">
      <c r="A334" s="102"/>
      <c r="B334" s="105"/>
      <c r="C334" s="111"/>
      <c r="D334" s="24">
        <v>9</v>
      </c>
      <c r="E334" s="52" t="s">
        <v>340</v>
      </c>
      <c r="F334" s="59">
        <v>144</v>
      </c>
      <c r="G334" s="73">
        <v>1</v>
      </c>
      <c r="H334" s="59" t="s">
        <v>26</v>
      </c>
      <c r="I334" s="73">
        <v>1</v>
      </c>
      <c r="J334" s="59"/>
      <c r="K334" s="59"/>
      <c r="L334" s="78">
        <v>1913.4</v>
      </c>
      <c r="M334" s="78">
        <v>159450</v>
      </c>
      <c r="N334" s="78">
        <v>1107.29</v>
      </c>
      <c r="O334" s="108"/>
    </row>
    <row r="335" spans="1:15">
      <c r="A335" s="102"/>
      <c r="B335" s="105"/>
      <c r="C335" s="111"/>
      <c r="D335" s="32">
        <v>10</v>
      </c>
      <c r="E335" s="52" t="s">
        <v>341</v>
      </c>
      <c r="F335" s="59">
        <v>301</v>
      </c>
      <c r="G335" s="73">
        <v>1</v>
      </c>
      <c r="H335" s="59" t="s">
        <v>26</v>
      </c>
      <c r="I335" s="73">
        <v>1</v>
      </c>
      <c r="J335" s="59"/>
      <c r="K335" s="59"/>
      <c r="L335" s="78">
        <v>1913.4</v>
      </c>
      <c r="M335" s="78">
        <v>159450</v>
      </c>
      <c r="N335" s="78">
        <v>529.73</v>
      </c>
      <c r="O335" s="108"/>
    </row>
    <row r="336" spans="1:15">
      <c r="A336" s="103"/>
      <c r="B336" s="106"/>
      <c r="C336" s="112"/>
      <c r="D336" s="32"/>
      <c r="E336" s="57" t="s">
        <v>32</v>
      </c>
      <c r="F336" s="58">
        <v>1534</v>
      </c>
      <c r="G336" s="58"/>
      <c r="H336" s="58"/>
      <c r="I336" s="72"/>
      <c r="J336" s="58"/>
      <c r="K336" s="58"/>
      <c r="L336" s="79">
        <v>13537.5</v>
      </c>
      <c r="M336" s="79">
        <v>1128125</v>
      </c>
      <c r="N336" s="78"/>
      <c r="O336" s="109"/>
    </row>
    <row r="337" spans="1:15">
      <c r="A337" s="139" t="s">
        <v>342</v>
      </c>
      <c r="B337" s="140"/>
      <c r="C337" s="141"/>
      <c r="D337" s="32">
        <f>D10+D11+D18+D22+D38+D57+D72+D83+D105+D129+D136+D151+D160+D177+D194+D218+D238+D258+D280+D303+D324+D335</f>
        <v>307</v>
      </c>
      <c r="E337" s="57" t="s">
        <v>342</v>
      </c>
      <c r="F337" s="58">
        <v>72783</v>
      </c>
      <c r="G337" s="58"/>
      <c r="H337" s="58"/>
      <c r="I337" s="72"/>
      <c r="J337" s="58"/>
      <c r="K337" s="58"/>
      <c r="L337" s="78"/>
      <c r="M337" s="79">
        <v>38978925.060000002</v>
      </c>
      <c r="N337" s="78"/>
      <c r="O337" s="78"/>
    </row>
  </sheetData>
  <mergeCells count="116">
    <mergeCell ref="A337:C337"/>
    <mergeCell ref="L1:O1"/>
    <mergeCell ref="K2:O2"/>
    <mergeCell ref="A305:A324"/>
    <mergeCell ref="B305:B325"/>
    <mergeCell ref="C305:C309"/>
    <mergeCell ref="O305:O325"/>
    <mergeCell ref="C310:C325"/>
    <mergeCell ref="A326:A336"/>
    <mergeCell ref="B326:B336"/>
    <mergeCell ref="C326:C329"/>
    <mergeCell ref="O326:O336"/>
    <mergeCell ref="C330:C336"/>
    <mergeCell ref="A260:A281"/>
    <mergeCell ref="B260:B281"/>
    <mergeCell ref="C260:C262"/>
    <mergeCell ref="O260:O281"/>
    <mergeCell ref="C263:C280"/>
    <mergeCell ref="A282:A304"/>
    <mergeCell ref="B282:B304"/>
    <mergeCell ref="C282:C289"/>
    <mergeCell ref="O282:O304"/>
    <mergeCell ref="C290:C302"/>
    <mergeCell ref="A220:A239"/>
    <mergeCell ref="B220:B239"/>
    <mergeCell ref="C220:C229"/>
    <mergeCell ref="O220:O239"/>
    <mergeCell ref="C230:C238"/>
    <mergeCell ref="A240:A259"/>
    <mergeCell ref="B240:B259"/>
    <mergeCell ref="C240:C243"/>
    <mergeCell ref="O240:O259"/>
    <mergeCell ref="C244:C257"/>
    <mergeCell ref="A179:A195"/>
    <mergeCell ref="B179:B195"/>
    <mergeCell ref="O179:O195"/>
    <mergeCell ref="A196:A219"/>
    <mergeCell ref="B196:B219"/>
    <mergeCell ref="C196:C198"/>
    <mergeCell ref="O196:O219"/>
    <mergeCell ref="C199:C218"/>
    <mergeCell ref="C179:C185"/>
    <mergeCell ref="C186:C194"/>
    <mergeCell ref="A153:A161"/>
    <mergeCell ref="B153:B161"/>
    <mergeCell ref="C153:C156"/>
    <mergeCell ref="O153:O161"/>
    <mergeCell ref="C157:C160"/>
    <mergeCell ref="A162:A178"/>
    <mergeCell ref="B162:B178"/>
    <mergeCell ref="C162:C169"/>
    <mergeCell ref="O162:O178"/>
    <mergeCell ref="C170:C177"/>
    <mergeCell ref="A131:A137"/>
    <mergeCell ref="B131:B137"/>
    <mergeCell ref="C132:C136"/>
    <mergeCell ref="A138:A152"/>
    <mergeCell ref="B138:B152"/>
    <mergeCell ref="C138:C139"/>
    <mergeCell ref="O138:O152"/>
    <mergeCell ref="C140:C150"/>
    <mergeCell ref="O131:O137"/>
    <mergeCell ref="A85:A106"/>
    <mergeCell ref="B85:B106"/>
    <mergeCell ref="C85:C93"/>
    <mergeCell ref="O85:O106"/>
    <mergeCell ref="C94:C105"/>
    <mergeCell ref="A107:A130"/>
    <mergeCell ref="B107:B130"/>
    <mergeCell ref="C107:C111"/>
    <mergeCell ref="O107:O130"/>
    <mergeCell ref="C112:C129"/>
    <mergeCell ref="A59:A73"/>
    <mergeCell ref="B59:B73"/>
    <mergeCell ref="C59:C60"/>
    <mergeCell ref="O59:O73"/>
    <mergeCell ref="C61:C72"/>
    <mergeCell ref="A74:A84"/>
    <mergeCell ref="B74:B84"/>
    <mergeCell ref="O74:O84"/>
    <mergeCell ref="C75:C83"/>
    <mergeCell ref="A24:A39"/>
    <mergeCell ref="B24:B39"/>
    <mergeCell ref="C24:C25"/>
    <mergeCell ref="O24:O39"/>
    <mergeCell ref="C26:C38"/>
    <mergeCell ref="A40:A58"/>
    <mergeCell ref="B40:B58"/>
    <mergeCell ref="C40:C45"/>
    <mergeCell ref="O40:O58"/>
    <mergeCell ref="C46:C57"/>
    <mergeCell ref="A12:A19"/>
    <mergeCell ref="B12:B19"/>
    <mergeCell ref="O12:O19"/>
    <mergeCell ref="C13:C18"/>
    <mergeCell ref="A20:A23"/>
    <mergeCell ref="B20:B23"/>
    <mergeCell ref="O20:O23"/>
    <mergeCell ref="C21:C22"/>
    <mergeCell ref="I6:K6"/>
    <mergeCell ref="L6:L8"/>
    <mergeCell ref="M6:M8"/>
    <mergeCell ref="N6:N8"/>
    <mergeCell ref="O6:O8"/>
    <mergeCell ref="I7:I8"/>
    <mergeCell ref="J7:J8"/>
    <mergeCell ref="K7:K8"/>
    <mergeCell ref="A3:O3"/>
    <mergeCell ref="A4:O4"/>
    <mergeCell ref="A5:O5"/>
    <mergeCell ref="A6:A8"/>
    <mergeCell ref="B6:D8"/>
    <mergeCell ref="E6:E8"/>
    <mergeCell ref="F6:F8"/>
    <mergeCell ref="G6:G8"/>
    <mergeCell ref="H6:H8"/>
  </mergeCells>
  <pageMargins left="0.62992125984251968" right="0.31496062992125984" top="0.39370078740157483" bottom="0.15748031496062992" header="0.19685039370078741" footer="0.31496062992125984"/>
  <pageSetup paperSize="9" scale="64" fitToHeight="14" orientation="landscape" r:id="rId1"/>
  <rowBreaks count="1" manualBreakCount="1">
    <brk id="30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38"/>
  <sheetViews>
    <sheetView view="pageBreakPreview" zoomScale="80" zoomScaleNormal="90" zoomScaleSheetLayoutView="80" workbookViewId="0">
      <selection activeCell="T8" sqref="T8"/>
    </sheetView>
  </sheetViews>
  <sheetFormatPr defaultRowHeight="12.75"/>
  <cols>
    <col min="1" max="1" width="5.42578125" customWidth="1"/>
    <col min="2" max="2" width="24.85546875" customWidth="1"/>
    <col min="3" max="3" width="13.140625" customWidth="1"/>
    <col min="5" max="5" width="21.140625" customWidth="1"/>
    <col min="6" max="8" width="15.5703125" customWidth="1"/>
    <col min="9" max="9" width="0.140625" hidden="1" customWidth="1"/>
    <col min="10" max="11" width="15.5703125" style="91" customWidth="1"/>
    <col min="12" max="12" width="18" customWidth="1"/>
    <col min="13" max="13" width="17.42578125" customWidth="1"/>
    <col min="14" max="14" width="18.140625" customWidth="1"/>
    <col min="15" max="16" width="15.5703125" customWidth="1"/>
    <col min="17" max="17" width="16.5703125" customWidth="1"/>
    <col min="18" max="18" width="15.5703125" customWidth="1"/>
  </cols>
  <sheetData>
    <row r="1" spans="1:21" ht="18.75">
      <c r="A1" s="81"/>
      <c r="B1" s="81"/>
      <c r="C1" s="81"/>
      <c r="D1" s="81"/>
      <c r="E1" s="81"/>
      <c r="F1" s="81"/>
      <c r="G1" s="81"/>
      <c r="H1" s="81"/>
      <c r="I1" s="81"/>
      <c r="J1" s="82"/>
      <c r="K1" s="82"/>
      <c r="L1" s="81"/>
      <c r="M1" s="81"/>
      <c r="N1" s="81"/>
      <c r="O1" s="81"/>
      <c r="P1" s="81"/>
      <c r="Q1" s="81"/>
      <c r="R1" s="81"/>
      <c r="S1" s="83"/>
      <c r="T1" s="83"/>
      <c r="U1" s="83"/>
    </row>
    <row r="2" spans="1:21" ht="22.5" customHeight="1">
      <c r="A2" s="170" t="s">
        <v>378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</row>
    <row r="3" spans="1:21" ht="36" customHeight="1">
      <c r="A3" s="171" t="s">
        <v>1</v>
      </c>
      <c r="B3" s="173" t="s">
        <v>2</v>
      </c>
      <c r="C3" s="175"/>
      <c r="D3" s="175"/>
      <c r="E3" s="176" t="s">
        <v>379</v>
      </c>
      <c r="F3" s="178" t="s">
        <v>380</v>
      </c>
      <c r="G3" s="179"/>
      <c r="H3" s="179"/>
      <c r="I3" s="179"/>
      <c r="J3" s="179"/>
      <c r="K3" s="180"/>
      <c r="L3" s="181" t="s">
        <v>381</v>
      </c>
      <c r="M3" s="182"/>
      <c r="N3" s="182"/>
      <c r="O3" s="182"/>
      <c r="P3" s="182"/>
      <c r="Q3" s="183"/>
      <c r="R3" s="84" t="s">
        <v>343</v>
      </c>
    </row>
    <row r="4" spans="1:21" ht="24">
      <c r="A4" s="172"/>
      <c r="B4" s="174"/>
      <c r="C4" s="175"/>
      <c r="D4" s="175"/>
      <c r="E4" s="177"/>
      <c r="F4" s="85" t="s">
        <v>382</v>
      </c>
      <c r="G4" s="85"/>
      <c r="H4" s="85"/>
      <c r="I4" s="85"/>
      <c r="J4" s="85"/>
      <c r="K4" s="85"/>
      <c r="L4" s="85" t="s">
        <v>383</v>
      </c>
      <c r="M4" s="85"/>
      <c r="N4" s="85"/>
      <c r="O4" s="86"/>
      <c r="P4" s="86"/>
      <c r="Q4" s="87" t="s">
        <v>344</v>
      </c>
      <c r="R4" s="84"/>
    </row>
    <row r="5" spans="1:21" ht="63" customHeight="1">
      <c r="A5" s="22">
        <v>1</v>
      </c>
      <c r="B5" s="23" t="s">
        <v>17</v>
      </c>
      <c r="C5" s="24" t="s">
        <v>374</v>
      </c>
      <c r="D5" s="25">
        <v>1</v>
      </c>
      <c r="E5" s="26" t="s">
        <v>18</v>
      </c>
      <c r="F5" s="27">
        <v>390666.67</v>
      </c>
      <c r="G5" s="27"/>
      <c r="H5" s="27"/>
      <c r="I5" s="28"/>
      <c r="J5" s="27"/>
      <c r="K5" s="27"/>
      <c r="L5" s="27">
        <f>F5*12</f>
        <v>4688000.04</v>
      </c>
      <c r="M5" s="27"/>
      <c r="N5" s="27"/>
      <c r="O5" s="27"/>
      <c r="P5" s="27"/>
      <c r="Q5" s="27">
        <f>L5+M5+N5+O5+P5</f>
        <v>4688000.04</v>
      </c>
      <c r="R5" s="29">
        <f>Q5/1000</f>
        <v>4688</v>
      </c>
    </row>
    <row r="6" spans="1:21" ht="84.75" customHeight="1">
      <c r="A6" s="22">
        <v>2</v>
      </c>
      <c r="B6" s="25" t="s">
        <v>20</v>
      </c>
      <c r="C6" s="52" t="s">
        <v>375</v>
      </c>
      <c r="D6" s="25">
        <v>1</v>
      </c>
      <c r="E6" s="26" t="s">
        <v>21</v>
      </c>
      <c r="F6" s="27">
        <v>195341.67</v>
      </c>
      <c r="G6" s="27"/>
      <c r="H6" s="27"/>
      <c r="I6" s="28"/>
      <c r="J6" s="27"/>
      <c r="K6" s="27"/>
      <c r="L6" s="27">
        <f>F6*12</f>
        <v>2344100.04</v>
      </c>
      <c r="M6" s="27"/>
      <c r="N6" s="27"/>
      <c r="O6" s="27"/>
      <c r="P6" s="27"/>
      <c r="Q6" s="27">
        <f>L6+M6+N6+O6+P6</f>
        <v>2344100.04</v>
      </c>
      <c r="R6" s="29">
        <f>Q6/1000</f>
        <v>2344.1</v>
      </c>
    </row>
    <row r="7" spans="1:21" ht="55.5" customHeight="1">
      <c r="A7" s="146">
        <v>3</v>
      </c>
      <c r="B7" s="149" t="s">
        <v>22</v>
      </c>
      <c r="C7" s="30" t="s">
        <v>376</v>
      </c>
      <c r="D7" s="26">
        <v>1</v>
      </c>
      <c r="E7" s="26" t="s">
        <v>23</v>
      </c>
      <c r="F7" s="28">
        <v>51825</v>
      </c>
      <c r="G7" s="28"/>
      <c r="H7" s="28"/>
      <c r="I7" s="28"/>
      <c r="J7" s="28"/>
      <c r="K7" s="28"/>
      <c r="L7" s="28">
        <f>F7*12</f>
        <v>621900</v>
      </c>
      <c r="M7" s="28"/>
      <c r="N7" s="28"/>
      <c r="O7" s="28"/>
      <c r="P7" s="28"/>
      <c r="Q7" s="28">
        <f>L7+M7+N7+O7+P7</f>
        <v>621900</v>
      </c>
      <c r="R7" s="158"/>
      <c r="S7" s="88"/>
      <c r="T7" s="88"/>
      <c r="U7" s="88"/>
    </row>
    <row r="8" spans="1:21" ht="32.25" customHeight="1">
      <c r="A8" s="147"/>
      <c r="B8" s="150"/>
      <c r="C8" s="110" t="s">
        <v>375</v>
      </c>
      <c r="D8" s="22">
        <v>2</v>
      </c>
      <c r="E8" s="26" t="s">
        <v>25</v>
      </c>
      <c r="F8" s="28">
        <v>159450</v>
      </c>
      <c r="G8" s="28"/>
      <c r="H8" s="28"/>
      <c r="I8" s="31"/>
      <c r="J8" s="28"/>
      <c r="K8" s="28"/>
      <c r="L8" s="28">
        <f t="shared" ref="L8:L13" si="0">F8*12</f>
        <v>1913400</v>
      </c>
      <c r="M8" s="28"/>
      <c r="N8" s="28"/>
      <c r="O8" s="28"/>
      <c r="P8" s="28"/>
      <c r="Q8" s="28">
        <f t="shared" ref="Q8:Q71" si="1">L8+M8+N8+O8+P8</f>
        <v>1913400</v>
      </c>
      <c r="R8" s="159"/>
    </row>
    <row r="9" spans="1:21" ht="32.25" customHeight="1">
      <c r="A9" s="147"/>
      <c r="B9" s="150"/>
      <c r="C9" s="111"/>
      <c r="D9" s="26">
        <v>3</v>
      </c>
      <c r="E9" s="26" t="s">
        <v>27</v>
      </c>
      <c r="F9" s="28">
        <v>159450</v>
      </c>
      <c r="G9" s="28"/>
      <c r="H9" s="28"/>
      <c r="I9" s="31"/>
      <c r="J9" s="28"/>
      <c r="K9" s="28"/>
      <c r="L9" s="28">
        <f t="shared" si="0"/>
        <v>1913400</v>
      </c>
      <c r="M9" s="28"/>
      <c r="N9" s="28"/>
      <c r="O9" s="28"/>
      <c r="P9" s="28"/>
      <c r="Q9" s="28">
        <f t="shared" si="1"/>
        <v>1913400</v>
      </c>
      <c r="R9" s="159"/>
    </row>
    <row r="10" spans="1:21" ht="15.75">
      <c r="A10" s="147"/>
      <c r="B10" s="150"/>
      <c r="C10" s="111"/>
      <c r="D10" s="22">
        <v>4</v>
      </c>
      <c r="E10" s="26" t="s">
        <v>28</v>
      </c>
      <c r="F10" s="28">
        <v>159450</v>
      </c>
      <c r="G10" s="28"/>
      <c r="H10" s="28"/>
      <c r="I10" s="31"/>
      <c r="J10" s="28"/>
      <c r="K10" s="28"/>
      <c r="L10" s="28">
        <f t="shared" si="0"/>
        <v>1913400</v>
      </c>
      <c r="M10" s="28"/>
      <c r="N10" s="28"/>
      <c r="O10" s="28"/>
      <c r="P10" s="28"/>
      <c r="Q10" s="28">
        <f t="shared" si="1"/>
        <v>1913400</v>
      </c>
      <c r="R10" s="159"/>
    </row>
    <row r="11" spans="1:21" ht="15.75">
      <c r="A11" s="147"/>
      <c r="B11" s="150"/>
      <c r="C11" s="111"/>
      <c r="D11" s="26">
        <v>5</v>
      </c>
      <c r="E11" s="26" t="s">
        <v>29</v>
      </c>
      <c r="F11" s="28">
        <v>159450</v>
      </c>
      <c r="G11" s="28"/>
      <c r="H11" s="28"/>
      <c r="I11" s="31"/>
      <c r="J11" s="28"/>
      <c r="K11" s="28"/>
      <c r="L11" s="28">
        <f t="shared" si="0"/>
        <v>1913400</v>
      </c>
      <c r="M11" s="28"/>
      <c r="N11" s="28"/>
      <c r="O11" s="28"/>
      <c r="P11" s="28"/>
      <c r="Q11" s="28">
        <f t="shared" si="1"/>
        <v>1913400</v>
      </c>
      <c r="R11" s="159"/>
    </row>
    <row r="12" spans="1:21" ht="15.75">
      <c r="A12" s="147"/>
      <c r="B12" s="150"/>
      <c r="C12" s="111"/>
      <c r="D12" s="22">
        <v>6</v>
      </c>
      <c r="E12" s="26" t="s">
        <v>30</v>
      </c>
      <c r="F12" s="28">
        <v>159450</v>
      </c>
      <c r="G12" s="28"/>
      <c r="H12" s="28"/>
      <c r="I12" s="31"/>
      <c r="J12" s="28"/>
      <c r="K12" s="28"/>
      <c r="L12" s="28">
        <f t="shared" si="0"/>
        <v>1913400</v>
      </c>
      <c r="M12" s="28"/>
      <c r="N12" s="28"/>
      <c r="O12" s="28"/>
      <c r="P12" s="28"/>
      <c r="Q12" s="28">
        <f t="shared" si="1"/>
        <v>1913400</v>
      </c>
      <c r="R12" s="159"/>
    </row>
    <row r="13" spans="1:21" ht="15.75">
      <c r="A13" s="147"/>
      <c r="B13" s="150"/>
      <c r="C13" s="112"/>
      <c r="D13" s="25">
        <v>7</v>
      </c>
      <c r="E13" s="26" t="s">
        <v>345</v>
      </c>
      <c r="F13" s="28">
        <v>159450</v>
      </c>
      <c r="G13" s="28"/>
      <c r="H13" s="28"/>
      <c r="I13" s="31"/>
      <c r="J13" s="28"/>
      <c r="K13" s="28"/>
      <c r="L13" s="28">
        <f t="shared" si="0"/>
        <v>1913400</v>
      </c>
      <c r="M13" s="28"/>
      <c r="N13" s="28"/>
      <c r="O13" s="28"/>
      <c r="P13" s="28"/>
      <c r="Q13" s="28">
        <f t="shared" si="1"/>
        <v>1913400</v>
      </c>
      <c r="R13" s="160"/>
    </row>
    <row r="14" spans="1:21" ht="15.75">
      <c r="A14" s="148"/>
      <c r="B14" s="151"/>
      <c r="C14" s="32"/>
      <c r="D14" s="23"/>
      <c r="E14" s="25" t="s">
        <v>32</v>
      </c>
      <c r="F14" s="27">
        <f>SUM(F7:F13)</f>
        <v>1008525</v>
      </c>
      <c r="G14" s="27"/>
      <c r="H14" s="27"/>
      <c r="I14" s="33"/>
      <c r="J14" s="27"/>
      <c r="K14" s="27"/>
      <c r="L14" s="27">
        <f t="shared" ref="L14:Q14" si="2">SUM(L7:L13)</f>
        <v>12102300</v>
      </c>
      <c r="M14" s="27"/>
      <c r="N14" s="27"/>
      <c r="O14" s="27"/>
      <c r="P14" s="27"/>
      <c r="Q14" s="27">
        <f t="shared" si="2"/>
        <v>12102300</v>
      </c>
      <c r="R14" s="29">
        <f>Q14/1000</f>
        <v>12102.3</v>
      </c>
    </row>
    <row r="15" spans="1:21" ht="51.75" customHeight="1">
      <c r="A15" s="167">
        <v>4</v>
      </c>
      <c r="B15" s="149" t="s">
        <v>346</v>
      </c>
      <c r="C15" s="30" t="s">
        <v>376</v>
      </c>
      <c r="D15" s="22">
        <v>1</v>
      </c>
      <c r="E15" s="26" t="s">
        <v>34</v>
      </c>
      <c r="F15" s="28">
        <v>51825</v>
      </c>
      <c r="G15" s="28"/>
      <c r="H15" s="28"/>
      <c r="I15" s="31"/>
      <c r="J15" s="28"/>
      <c r="K15" s="28"/>
      <c r="L15" s="28">
        <f>F15*12</f>
        <v>621900</v>
      </c>
      <c r="M15" s="28"/>
      <c r="N15" s="28"/>
      <c r="O15" s="28"/>
      <c r="P15" s="28"/>
      <c r="Q15" s="28">
        <f t="shared" si="1"/>
        <v>621900</v>
      </c>
      <c r="R15" s="152"/>
    </row>
    <row r="16" spans="1:21" ht="24.75" customHeight="1">
      <c r="A16" s="168"/>
      <c r="B16" s="150"/>
      <c r="C16" s="110" t="s">
        <v>375</v>
      </c>
      <c r="D16" s="22">
        <v>2</v>
      </c>
      <c r="E16" s="26" t="s">
        <v>35</v>
      </c>
      <c r="F16" s="28">
        <v>159450</v>
      </c>
      <c r="G16" s="28"/>
      <c r="H16" s="28"/>
      <c r="I16" s="31"/>
      <c r="J16" s="28"/>
      <c r="K16" s="28"/>
      <c r="L16" s="28">
        <f t="shared" ref="L16:L17" si="3">F16*12</f>
        <v>1913400</v>
      </c>
      <c r="M16" s="28"/>
      <c r="N16" s="28"/>
      <c r="O16" s="28"/>
      <c r="P16" s="28"/>
      <c r="Q16" s="28">
        <f t="shared" si="1"/>
        <v>1913400</v>
      </c>
      <c r="R16" s="153"/>
    </row>
    <row r="17" spans="1:18" ht="29.25" customHeight="1">
      <c r="A17" s="168"/>
      <c r="B17" s="150"/>
      <c r="C17" s="112"/>
      <c r="D17" s="25">
        <v>3</v>
      </c>
      <c r="E17" s="26" t="s">
        <v>36</v>
      </c>
      <c r="F17" s="28">
        <v>159450</v>
      </c>
      <c r="G17" s="28"/>
      <c r="H17" s="28"/>
      <c r="I17" s="31"/>
      <c r="J17" s="28"/>
      <c r="K17" s="28"/>
      <c r="L17" s="28">
        <f t="shared" si="3"/>
        <v>1913400</v>
      </c>
      <c r="M17" s="28"/>
      <c r="N17" s="28"/>
      <c r="O17" s="28"/>
      <c r="P17" s="28"/>
      <c r="Q17" s="28">
        <f t="shared" si="1"/>
        <v>1913400</v>
      </c>
      <c r="R17" s="154"/>
    </row>
    <row r="18" spans="1:18" ht="15.75">
      <c r="A18" s="169"/>
      <c r="B18" s="151"/>
      <c r="C18" s="32"/>
      <c r="D18" s="23"/>
      <c r="E18" s="25" t="s">
        <v>32</v>
      </c>
      <c r="F18" s="27">
        <f>SUM(F15:F17)</f>
        <v>370725</v>
      </c>
      <c r="G18" s="27"/>
      <c r="H18" s="27"/>
      <c r="I18" s="33"/>
      <c r="J18" s="27"/>
      <c r="K18" s="27"/>
      <c r="L18" s="27">
        <f t="shared" ref="L18" si="4">SUM(L15:L17)</f>
        <v>4448700</v>
      </c>
      <c r="M18" s="27"/>
      <c r="N18" s="27"/>
      <c r="O18" s="27"/>
      <c r="P18" s="27"/>
      <c r="Q18" s="27">
        <f t="shared" ref="Q18" si="5">SUM(Q15:Q17)</f>
        <v>4448700</v>
      </c>
      <c r="R18" s="29">
        <f>Q18/1000</f>
        <v>4448.7</v>
      </c>
    </row>
    <row r="19" spans="1:18" ht="24" customHeight="1">
      <c r="A19" s="146">
        <v>5</v>
      </c>
      <c r="B19" s="149" t="s">
        <v>37</v>
      </c>
      <c r="C19" s="110" t="s">
        <v>376</v>
      </c>
      <c r="D19" s="22">
        <v>1</v>
      </c>
      <c r="E19" s="26" t="s">
        <v>38</v>
      </c>
      <c r="F19" s="28">
        <v>51825</v>
      </c>
      <c r="G19" s="28"/>
      <c r="H19" s="28"/>
      <c r="I19" s="31"/>
      <c r="J19" s="28"/>
      <c r="K19" s="28"/>
      <c r="L19" s="28">
        <f>F19*12</f>
        <v>621900</v>
      </c>
      <c r="M19" s="28"/>
      <c r="N19" s="28"/>
      <c r="O19" s="28"/>
      <c r="P19" s="28"/>
      <c r="Q19" s="28">
        <f t="shared" si="1"/>
        <v>621900</v>
      </c>
      <c r="R19" s="152"/>
    </row>
    <row r="20" spans="1:18" ht="15.75">
      <c r="A20" s="147"/>
      <c r="B20" s="150"/>
      <c r="C20" s="112"/>
      <c r="D20" s="22">
        <v>2</v>
      </c>
      <c r="E20" s="34" t="s">
        <v>39</v>
      </c>
      <c r="F20" s="28">
        <v>51825</v>
      </c>
      <c r="G20" s="28"/>
      <c r="H20" s="28"/>
      <c r="I20" s="31"/>
      <c r="J20" s="28"/>
      <c r="K20" s="28"/>
      <c r="L20" s="28">
        <f t="shared" ref="L20:L33" si="6">F20*12</f>
        <v>621900</v>
      </c>
      <c r="M20" s="28"/>
      <c r="N20" s="28"/>
      <c r="O20" s="28"/>
      <c r="P20" s="28"/>
      <c r="Q20" s="28">
        <f t="shared" si="1"/>
        <v>621900</v>
      </c>
      <c r="R20" s="153"/>
    </row>
    <row r="21" spans="1:18" ht="32.25" customHeight="1">
      <c r="A21" s="147"/>
      <c r="B21" s="150"/>
      <c r="C21" s="110" t="s">
        <v>375</v>
      </c>
      <c r="D21" s="22">
        <v>3</v>
      </c>
      <c r="E21" s="34" t="s">
        <v>40</v>
      </c>
      <c r="F21" s="28">
        <v>159450</v>
      </c>
      <c r="G21" s="28"/>
      <c r="H21" s="28"/>
      <c r="I21" s="31"/>
      <c r="J21" s="28"/>
      <c r="K21" s="28"/>
      <c r="L21" s="28">
        <f t="shared" si="6"/>
        <v>1913400</v>
      </c>
      <c r="M21" s="28"/>
      <c r="N21" s="28"/>
      <c r="O21" s="28"/>
      <c r="P21" s="28"/>
      <c r="Q21" s="28">
        <f t="shared" si="1"/>
        <v>1913400</v>
      </c>
      <c r="R21" s="153"/>
    </row>
    <row r="22" spans="1:18" ht="18.75" customHeight="1">
      <c r="A22" s="147"/>
      <c r="B22" s="150"/>
      <c r="C22" s="111"/>
      <c r="D22" s="22">
        <v>4</v>
      </c>
      <c r="E22" s="34" t="s">
        <v>41</v>
      </c>
      <c r="F22" s="28">
        <v>159450</v>
      </c>
      <c r="G22" s="28"/>
      <c r="H22" s="28"/>
      <c r="I22" s="31"/>
      <c r="J22" s="28"/>
      <c r="K22" s="28"/>
      <c r="L22" s="28">
        <f t="shared" si="6"/>
        <v>1913400</v>
      </c>
      <c r="M22" s="28"/>
      <c r="N22" s="28"/>
      <c r="O22" s="28"/>
      <c r="P22" s="28"/>
      <c r="Q22" s="28">
        <f t="shared" si="1"/>
        <v>1913400</v>
      </c>
      <c r="R22" s="153"/>
    </row>
    <row r="23" spans="1:18" ht="15.75">
      <c r="A23" s="147"/>
      <c r="B23" s="150"/>
      <c r="C23" s="111"/>
      <c r="D23" s="22">
        <v>5</v>
      </c>
      <c r="E23" s="34" t="s">
        <v>42</v>
      </c>
      <c r="F23" s="28">
        <v>159450</v>
      </c>
      <c r="G23" s="28"/>
      <c r="H23" s="28"/>
      <c r="I23" s="31"/>
      <c r="J23" s="28"/>
      <c r="K23" s="28"/>
      <c r="L23" s="28">
        <f t="shared" si="6"/>
        <v>1913400</v>
      </c>
      <c r="M23" s="28"/>
      <c r="N23" s="28"/>
      <c r="O23" s="28"/>
      <c r="P23" s="28"/>
      <c r="Q23" s="28">
        <f t="shared" si="1"/>
        <v>1913400</v>
      </c>
      <c r="R23" s="153"/>
    </row>
    <row r="24" spans="1:18" ht="15.75">
      <c r="A24" s="147"/>
      <c r="B24" s="150"/>
      <c r="C24" s="111"/>
      <c r="D24" s="22">
        <v>6</v>
      </c>
      <c r="E24" s="34" t="s">
        <v>43</v>
      </c>
      <c r="F24" s="28">
        <v>159450</v>
      </c>
      <c r="G24" s="28"/>
      <c r="H24" s="28"/>
      <c r="I24" s="31"/>
      <c r="J24" s="28"/>
      <c r="K24" s="28"/>
      <c r="L24" s="28">
        <f t="shared" si="6"/>
        <v>1913400</v>
      </c>
      <c r="M24" s="28"/>
      <c r="N24" s="28"/>
      <c r="O24" s="28"/>
      <c r="P24" s="28"/>
      <c r="Q24" s="28">
        <f t="shared" si="1"/>
        <v>1913400</v>
      </c>
      <c r="R24" s="153"/>
    </row>
    <row r="25" spans="1:18" ht="15.75">
      <c r="A25" s="147"/>
      <c r="B25" s="150"/>
      <c r="C25" s="111"/>
      <c r="D25" s="22">
        <v>7</v>
      </c>
      <c r="E25" s="34" t="s">
        <v>44</v>
      </c>
      <c r="F25" s="28">
        <v>123575</v>
      </c>
      <c r="G25" s="28"/>
      <c r="H25" s="28"/>
      <c r="I25" s="31"/>
      <c r="J25" s="28"/>
      <c r="K25" s="28"/>
      <c r="L25" s="28">
        <f t="shared" si="6"/>
        <v>1482900</v>
      </c>
      <c r="M25" s="28"/>
      <c r="N25" s="28"/>
      <c r="O25" s="28"/>
      <c r="P25" s="28"/>
      <c r="Q25" s="28">
        <f t="shared" si="1"/>
        <v>1482900</v>
      </c>
      <c r="R25" s="153"/>
    </row>
    <row r="26" spans="1:18" ht="15.75">
      <c r="A26" s="147"/>
      <c r="B26" s="150"/>
      <c r="C26" s="111"/>
      <c r="D26" s="22">
        <v>8</v>
      </c>
      <c r="E26" s="34" t="s">
        <v>45</v>
      </c>
      <c r="F26" s="28">
        <v>123575</v>
      </c>
      <c r="G26" s="28"/>
      <c r="H26" s="28"/>
      <c r="I26" s="31"/>
      <c r="J26" s="28"/>
      <c r="K26" s="28"/>
      <c r="L26" s="28">
        <f t="shared" si="6"/>
        <v>1482900</v>
      </c>
      <c r="M26" s="28"/>
      <c r="N26" s="28"/>
      <c r="O26" s="28"/>
      <c r="P26" s="28"/>
      <c r="Q26" s="28">
        <f t="shared" si="1"/>
        <v>1482900</v>
      </c>
      <c r="R26" s="153"/>
    </row>
    <row r="27" spans="1:18" ht="15.75">
      <c r="A27" s="147"/>
      <c r="B27" s="150"/>
      <c r="C27" s="111"/>
      <c r="D27" s="22">
        <v>9</v>
      </c>
      <c r="E27" s="34" t="s">
        <v>46</v>
      </c>
      <c r="F27" s="28">
        <v>159450</v>
      </c>
      <c r="G27" s="28"/>
      <c r="H27" s="28"/>
      <c r="I27" s="31"/>
      <c r="J27" s="28"/>
      <c r="K27" s="28"/>
      <c r="L27" s="28">
        <f t="shared" si="6"/>
        <v>1913400</v>
      </c>
      <c r="M27" s="28"/>
      <c r="N27" s="28"/>
      <c r="O27" s="28"/>
      <c r="P27" s="28"/>
      <c r="Q27" s="28">
        <f t="shared" si="1"/>
        <v>1913400</v>
      </c>
      <c r="R27" s="153"/>
    </row>
    <row r="28" spans="1:18" ht="15.75">
      <c r="A28" s="147"/>
      <c r="B28" s="150"/>
      <c r="C28" s="111"/>
      <c r="D28" s="22">
        <v>10</v>
      </c>
      <c r="E28" s="34" t="s">
        <v>347</v>
      </c>
      <c r="F28" s="28">
        <v>123575</v>
      </c>
      <c r="G28" s="28"/>
      <c r="H28" s="28"/>
      <c r="I28" s="31"/>
      <c r="J28" s="28"/>
      <c r="K28" s="28"/>
      <c r="L28" s="28">
        <f t="shared" si="6"/>
        <v>1482900</v>
      </c>
      <c r="M28" s="28"/>
      <c r="N28" s="28"/>
      <c r="O28" s="28"/>
      <c r="P28" s="28"/>
      <c r="Q28" s="28">
        <f t="shared" si="1"/>
        <v>1482900</v>
      </c>
      <c r="R28" s="153"/>
    </row>
    <row r="29" spans="1:18" ht="15.75">
      <c r="A29" s="147"/>
      <c r="B29" s="150"/>
      <c r="C29" s="111"/>
      <c r="D29" s="22">
        <v>11</v>
      </c>
      <c r="E29" s="35" t="s">
        <v>47</v>
      </c>
      <c r="F29" s="28">
        <v>159450</v>
      </c>
      <c r="G29" s="28"/>
      <c r="H29" s="28"/>
      <c r="I29" s="31"/>
      <c r="J29" s="28"/>
      <c r="K29" s="28"/>
      <c r="L29" s="28">
        <f t="shared" si="6"/>
        <v>1913400</v>
      </c>
      <c r="M29" s="28"/>
      <c r="N29" s="28"/>
      <c r="O29" s="28"/>
      <c r="P29" s="28"/>
      <c r="Q29" s="28">
        <f t="shared" si="1"/>
        <v>1913400</v>
      </c>
      <c r="R29" s="153"/>
    </row>
    <row r="30" spans="1:18" ht="32.25" customHeight="1">
      <c r="A30" s="147"/>
      <c r="B30" s="150"/>
      <c r="C30" s="111"/>
      <c r="D30" s="22">
        <v>12</v>
      </c>
      <c r="E30" s="26" t="s">
        <v>48</v>
      </c>
      <c r="F30" s="28">
        <v>159450</v>
      </c>
      <c r="G30" s="28"/>
      <c r="H30" s="28"/>
      <c r="I30" s="31"/>
      <c r="J30" s="28"/>
      <c r="K30" s="28"/>
      <c r="L30" s="28">
        <f t="shared" si="6"/>
        <v>1913400</v>
      </c>
      <c r="M30" s="28"/>
      <c r="N30" s="28"/>
      <c r="O30" s="28"/>
      <c r="P30" s="28"/>
      <c r="Q30" s="28">
        <f t="shared" si="1"/>
        <v>1913400</v>
      </c>
      <c r="R30" s="153"/>
    </row>
    <row r="31" spans="1:18" ht="15.75">
      <c r="A31" s="147"/>
      <c r="B31" s="150"/>
      <c r="C31" s="111"/>
      <c r="D31" s="22">
        <v>13</v>
      </c>
      <c r="E31" s="36" t="s">
        <v>49</v>
      </c>
      <c r="F31" s="28">
        <v>87700</v>
      </c>
      <c r="G31" s="28"/>
      <c r="H31" s="28"/>
      <c r="I31" s="31"/>
      <c r="J31" s="28"/>
      <c r="K31" s="28"/>
      <c r="L31" s="28">
        <f t="shared" si="6"/>
        <v>1052400</v>
      </c>
      <c r="M31" s="28"/>
      <c r="N31" s="28"/>
      <c r="O31" s="28"/>
      <c r="P31" s="28"/>
      <c r="Q31" s="28">
        <f t="shared" si="1"/>
        <v>1052400</v>
      </c>
      <c r="R31" s="153"/>
    </row>
    <row r="32" spans="1:18" ht="15.75">
      <c r="A32" s="147"/>
      <c r="B32" s="150"/>
      <c r="C32" s="111"/>
      <c r="D32" s="22">
        <v>14</v>
      </c>
      <c r="E32" s="34" t="s">
        <v>50</v>
      </c>
      <c r="F32" s="28">
        <v>123575</v>
      </c>
      <c r="G32" s="28"/>
      <c r="H32" s="28"/>
      <c r="I32" s="31"/>
      <c r="J32" s="28"/>
      <c r="K32" s="28"/>
      <c r="L32" s="28">
        <f t="shared" si="6"/>
        <v>1482900</v>
      </c>
      <c r="M32" s="28"/>
      <c r="N32" s="28"/>
      <c r="O32" s="28"/>
      <c r="P32" s="28"/>
      <c r="Q32" s="28">
        <f t="shared" si="1"/>
        <v>1482900</v>
      </c>
      <c r="R32" s="153"/>
    </row>
    <row r="33" spans="1:18" ht="15.75">
      <c r="A33" s="147"/>
      <c r="B33" s="150"/>
      <c r="C33" s="112"/>
      <c r="D33" s="23">
        <v>15</v>
      </c>
      <c r="E33" s="34" t="s">
        <v>51</v>
      </c>
      <c r="F33" s="28">
        <v>123575</v>
      </c>
      <c r="G33" s="28"/>
      <c r="H33" s="28"/>
      <c r="I33" s="31"/>
      <c r="J33" s="28"/>
      <c r="K33" s="28"/>
      <c r="L33" s="28">
        <f t="shared" si="6"/>
        <v>1482900</v>
      </c>
      <c r="M33" s="28"/>
      <c r="N33" s="28"/>
      <c r="O33" s="28"/>
      <c r="P33" s="28"/>
      <c r="Q33" s="28">
        <f t="shared" si="1"/>
        <v>1482900</v>
      </c>
      <c r="R33" s="154"/>
    </row>
    <row r="34" spans="1:18" ht="15.75">
      <c r="A34" s="148"/>
      <c r="B34" s="151"/>
      <c r="C34" s="32"/>
      <c r="D34" s="23"/>
      <c r="E34" s="25" t="s">
        <v>32</v>
      </c>
      <c r="F34" s="27">
        <f>SUM(F19:F33)</f>
        <v>1925375</v>
      </c>
      <c r="G34" s="27"/>
      <c r="H34" s="27"/>
      <c r="I34" s="33"/>
      <c r="J34" s="27"/>
      <c r="K34" s="27"/>
      <c r="L34" s="27">
        <f>SUM(L19:L33)</f>
        <v>23104500</v>
      </c>
      <c r="M34" s="27"/>
      <c r="N34" s="27"/>
      <c r="O34" s="27"/>
      <c r="P34" s="27"/>
      <c r="Q34" s="27">
        <f>SUM(Q19:Q33)</f>
        <v>23104500</v>
      </c>
      <c r="R34" s="29">
        <f>Q34/1000</f>
        <v>23104.5</v>
      </c>
    </row>
    <row r="35" spans="1:18" ht="33" customHeight="1">
      <c r="A35" s="146">
        <v>6</v>
      </c>
      <c r="B35" s="149" t="s">
        <v>52</v>
      </c>
      <c r="C35" s="110" t="s">
        <v>376</v>
      </c>
      <c r="D35" s="22">
        <v>1</v>
      </c>
      <c r="E35" s="26" t="s">
        <v>53</v>
      </c>
      <c r="F35" s="28">
        <v>51825</v>
      </c>
      <c r="G35" s="28"/>
      <c r="H35" s="28"/>
      <c r="I35" s="31"/>
      <c r="J35" s="28"/>
      <c r="K35" s="28"/>
      <c r="L35" s="28">
        <f>F35*12</f>
        <v>621900</v>
      </c>
      <c r="M35" s="28"/>
      <c r="N35" s="28"/>
      <c r="O35" s="28"/>
      <c r="P35" s="28"/>
      <c r="Q35" s="28">
        <f t="shared" si="1"/>
        <v>621900</v>
      </c>
      <c r="R35" s="152"/>
    </row>
    <row r="36" spans="1:18" ht="20.25" customHeight="1">
      <c r="A36" s="147"/>
      <c r="B36" s="150"/>
      <c r="C36" s="111"/>
      <c r="D36" s="22">
        <v>2</v>
      </c>
      <c r="E36" s="26" t="s">
        <v>54</v>
      </c>
      <c r="F36" s="28">
        <v>51825</v>
      </c>
      <c r="G36" s="28"/>
      <c r="H36" s="28"/>
      <c r="I36" s="31"/>
      <c r="J36" s="28"/>
      <c r="K36" s="28"/>
      <c r="L36" s="28">
        <f t="shared" ref="L36:L52" si="7">F36*12</f>
        <v>621900</v>
      </c>
      <c r="M36" s="28"/>
      <c r="N36" s="28"/>
      <c r="O36" s="28"/>
      <c r="P36" s="28"/>
      <c r="Q36" s="28">
        <f t="shared" si="1"/>
        <v>621900</v>
      </c>
      <c r="R36" s="153"/>
    </row>
    <row r="37" spans="1:18" ht="20.25" customHeight="1">
      <c r="A37" s="147"/>
      <c r="B37" s="150"/>
      <c r="C37" s="111"/>
      <c r="D37" s="22">
        <v>3</v>
      </c>
      <c r="E37" s="36" t="s">
        <v>55</v>
      </c>
      <c r="F37" s="28">
        <v>51825</v>
      </c>
      <c r="G37" s="28"/>
      <c r="H37" s="28"/>
      <c r="I37" s="31"/>
      <c r="J37" s="28"/>
      <c r="K37" s="28"/>
      <c r="L37" s="28">
        <f t="shared" si="7"/>
        <v>621900</v>
      </c>
      <c r="M37" s="28"/>
      <c r="N37" s="28"/>
      <c r="O37" s="28"/>
      <c r="P37" s="28"/>
      <c r="Q37" s="28">
        <f t="shared" si="1"/>
        <v>621900</v>
      </c>
      <c r="R37" s="153"/>
    </row>
    <row r="38" spans="1:18" ht="20.25" customHeight="1">
      <c r="A38" s="147"/>
      <c r="B38" s="150"/>
      <c r="C38" s="111"/>
      <c r="D38" s="22">
        <v>4</v>
      </c>
      <c r="E38" s="36" t="s">
        <v>56</v>
      </c>
      <c r="F38" s="28">
        <v>51825</v>
      </c>
      <c r="G38" s="28"/>
      <c r="H38" s="28"/>
      <c r="I38" s="31"/>
      <c r="J38" s="28"/>
      <c r="K38" s="28"/>
      <c r="L38" s="28">
        <f t="shared" si="7"/>
        <v>621900</v>
      </c>
      <c r="M38" s="28"/>
      <c r="N38" s="28"/>
      <c r="O38" s="28"/>
      <c r="P38" s="28"/>
      <c r="Q38" s="28">
        <f t="shared" si="1"/>
        <v>621900</v>
      </c>
      <c r="R38" s="153"/>
    </row>
    <row r="39" spans="1:18" ht="20.25" customHeight="1">
      <c r="A39" s="147"/>
      <c r="B39" s="150"/>
      <c r="C39" s="111"/>
      <c r="D39" s="22">
        <v>5</v>
      </c>
      <c r="E39" s="37" t="s">
        <v>57</v>
      </c>
      <c r="F39" s="28">
        <v>51825</v>
      </c>
      <c r="G39" s="28"/>
      <c r="H39" s="28"/>
      <c r="I39" s="31"/>
      <c r="J39" s="28"/>
      <c r="K39" s="28"/>
      <c r="L39" s="28">
        <f t="shared" si="7"/>
        <v>621900</v>
      </c>
      <c r="M39" s="28"/>
      <c r="N39" s="28"/>
      <c r="O39" s="28"/>
      <c r="P39" s="28"/>
      <c r="Q39" s="28">
        <f t="shared" si="1"/>
        <v>621900</v>
      </c>
      <c r="R39" s="153"/>
    </row>
    <row r="40" spans="1:18" ht="20.25" customHeight="1">
      <c r="A40" s="147"/>
      <c r="B40" s="150"/>
      <c r="C40" s="112"/>
      <c r="D40" s="22">
        <v>6</v>
      </c>
      <c r="E40" s="37" t="s">
        <v>58</v>
      </c>
      <c r="F40" s="28">
        <v>51825</v>
      </c>
      <c r="G40" s="28"/>
      <c r="H40" s="28"/>
      <c r="I40" s="31"/>
      <c r="J40" s="28"/>
      <c r="K40" s="28"/>
      <c r="L40" s="28">
        <f t="shared" si="7"/>
        <v>621900</v>
      </c>
      <c r="M40" s="28"/>
      <c r="N40" s="28"/>
      <c r="O40" s="28"/>
      <c r="P40" s="28"/>
      <c r="Q40" s="28">
        <f t="shared" si="1"/>
        <v>621900</v>
      </c>
      <c r="R40" s="153"/>
    </row>
    <row r="41" spans="1:18" ht="17.25" customHeight="1">
      <c r="A41" s="147"/>
      <c r="B41" s="150"/>
      <c r="C41" s="110" t="s">
        <v>375</v>
      </c>
      <c r="D41" s="22">
        <v>7</v>
      </c>
      <c r="E41" s="26" t="s">
        <v>59</v>
      </c>
      <c r="F41" s="28">
        <v>159450</v>
      </c>
      <c r="G41" s="28"/>
      <c r="H41" s="28"/>
      <c r="I41" s="31"/>
      <c r="J41" s="28"/>
      <c r="K41" s="28"/>
      <c r="L41" s="28">
        <f t="shared" si="7"/>
        <v>1913400</v>
      </c>
      <c r="M41" s="28"/>
      <c r="N41" s="28"/>
      <c r="O41" s="28"/>
      <c r="P41" s="28"/>
      <c r="Q41" s="28">
        <f t="shared" si="1"/>
        <v>1913400</v>
      </c>
      <c r="R41" s="153"/>
    </row>
    <row r="42" spans="1:18" ht="17.25" customHeight="1">
      <c r="A42" s="147"/>
      <c r="B42" s="150"/>
      <c r="C42" s="111"/>
      <c r="D42" s="22">
        <v>8</v>
      </c>
      <c r="E42" s="36" t="s">
        <v>366</v>
      </c>
      <c r="F42" s="28">
        <v>159450</v>
      </c>
      <c r="G42" s="28"/>
      <c r="H42" s="28"/>
      <c r="I42" s="31"/>
      <c r="J42" s="28"/>
      <c r="K42" s="28"/>
      <c r="L42" s="28">
        <f t="shared" si="7"/>
        <v>1913400</v>
      </c>
      <c r="M42" s="28"/>
      <c r="N42" s="28"/>
      <c r="O42" s="28"/>
      <c r="P42" s="28"/>
      <c r="Q42" s="28">
        <f t="shared" si="1"/>
        <v>1913400</v>
      </c>
      <c r="R42" s="153"/>
    </row>
    <row r="43" spans="1:18" ht="17.25" customHeight="1">
      <c r="A43" s="147"/>
      <c r="B43" s="150"/>
      <c r="C43" s="111"/>
      <c r="D43" s="22">
        <v>9</v>
      </c>
      <c r="E43" s="36" t="s">
        <v>60</v>
      </c>
      <c r="F43" s="28">
        <v>51825</v>
      </c>
      <c r="G43" s="28"/>
      <c r="H43" s="28"/>
      <c r="I43" s="31"/>
      <c r="J43" s="28"/>
      <c r="K43" s="28"/>
      <c r="L43" s="28">
        <f t="shared" si="7"/>
        <v>621900</v>
      </c>
      <c r="M43" s="28"/>
      <c r="N43" s="28"/>
      <c r="O43" s="28"/>
      <c r="P43" s="28"/>
      <c r="Q43" s="28">
        <f t="shared" si="1"/>
        <v>621900</v>
      </c>
      <c r="R43" s="153"/>
    </row>
    <row r="44" spans="1:18" ht="17.25" customHeight="1">
      <c r="A44" s="147"/>
      <c r="B44" s="150"/>
      <c r="C44" s="111"/>
      <c r="D44" s="22">
        <v>10</v>
      </c>
      <c r="E44" s="36" t="s">
        <v>365</v>
      </c>
      <c r="F44" s="28">
        <v>159450</v>
      </c>
      <c r="G44" s="28"/>
      <c r="H44" s="28"/>
      <c r="I44" s="31"/>
      <c r="J44" s="28"/>
      <c r="K44" s="28"/>
      <c r="L44" s="28">
        <f t="shared" si="7"/>
        <v>1913400</v>
      </c>
      <c r="M44" s="28"/>
      <c r="N44" s="28"/>
      <c r="O44" s="28"/>
      <c r="P44" s="28"/>
      <c r="Q44" s="28">
        <f t="shared" si="1"/>
        <v>1913400</v>
      </c>
      <c r="R44" s="153"/>
    </row>
    <row r="45" spans="1:18" ht="15.75">
      <c r="A45" s="147"/>
      <c r="B45" s="150"/>
      <c r="C45" s="111"/>
      <c r="D45" s="22">
        <v>11</v>
      </c>
      <c r="E45" s="26" t="s">
        <v>61</v>
      </c>
      <c r="F45" s="28">
        <v>159450</v>
      </c>
      <c r="G45" s="28"/>
      <c r="H45" s="28"/>
      <c r="I45" s="31"/>
      <c r="J45" s="28"/>
      <c r="K45" s="28"/>
      <c r="L45" s="28">
        <f t="shared" si="7"/>
        <v>1913400</v>
      </c>
      <c r="M45" s="28"/>
      <c r="N45" s="28"/>
      <c r="O45" s="28"/>
      <c r="P45" s="28"/>
      <c r="Q45" s="28">
        <f t="shared" si="1"/>
        <v>1913400</v>
      </c>
      <c r="R45" s="153"/>
    </row>
    <row r="46" spans="1:18" ht="15.75">
      <c r="A46" s="147"/>
      <c r="B46" s="150"/>
      <c r="C46" s="111"/>
      <c r="D46" s="22">
        <v>12</v>
      </c>
      <c r="E46" s="26" t="s">
        <v>62</v>
      </c>
      <c r="F46" s="28">
        <v>159450</v>
      </c>
      <c r="G46" s="28"/>
      <c r="H46" s="28"/>
      <c r="I46" s="31"/>
      <c r="J46" s="28"/>
      <c r="K46" s="28"/>
      <c r="L46" s="28">
        <f t="shared" si="7"/>
        <v>1913400</v>
      </c>
      <c r="M46" s="28"/>
      <c r="N46" s="28"/>
      <c r="O46" s="28"/>
      <c r="P46" s="28"/>
      <c r="Q46" s="28">
        <f t="shared" si="1"/>
        <v>1913400</v>
      </c>
      <c r="R46" s="153"/>
    </row>
    <row r="47" spans="1:18" ht="15.75">
      <c r="A47" s="147"/>
      <c r="B47" s="150"/>
      <c r="C47" s="111"/>
      <c r="D47" s="22">
        <v>13</v>
      </c>
      <c r="E47" s="26" t="s">
        <v>63</v>
      </c>
      <c r="F47" s="28">
        <v>159450</v>
      </c>
      <c r="G47" s="28"/>
      <c r="H47" s="28"/>
      <c r="I47" s="31"/>
      <c r="J47" s="28"/>
      <c r="K47" s="28"/>
      <c r="L47" s="28">
        <f t="shared" si="7"/>
        <v>1913400</v>
      </c>
      <c r="M47" s="28"/>
      <c r="N47" s="28"/>
      <c r="O47" s="28"/>
      <c r="P47" s="28"/>
      <c r="Q47" s="28">
        <f t="shared" si="1"/>
        <v>1913400</v>
      </c>
      <c r="R47" s="153"/>
    </row>
    <row r="48" spans="1:18" ht="15.75">
      <c r="A48" s="147"/>
      <c r="B48" s="150"/>
      <c r="C48" s="111"/>
      <c r="D48" s="22">
        <v>14</v>
      </c>
      <c r="E48" s="26" t="s">
        <v>64</v>
      </c>
      <c r="F48" s="28">
        <v>159450</v>
      </c>
      <c r="G48" s="28"/>
      <c r="H48" s="28"/>
      <c r="I48" s="31"/>
      <c r="J48" s="28"/>
      <c r="K48" s="28"/>
      <c r="L48" s="28">
        <f t="shared" si="7"/>
        <v>1913400</v>
      </c>
      <c r="M48" s="28"/>
      <c r="N48" s="28"/>
      <c r="O48" s="28"/>
      <c r="P48" s="28"/>
      <c r="Q48" s="28">
        <f t="shared" si="1"/>
        <v>1913400</v>
      </c>
      <c r="R48" s="153"/>
    </row>
    <row r="49" spans="1:18" ht="15.75">
      <c r="A49" s="147"/>
      <c r="B49" s="150"/>
      <c r="C49" s="111"/>
      <c r="D49" s="22">
        <v>15</v>
      </c>
      <c r="E49" s="26" t="s">
        <v>65</v>
      </c>
      <c r="F49" s="28">
        <v>159450</v>
      </c>
      <c r="G49" s="28"/>
      <c r="H49" s="28"/>
      <c r="I49" s="31"/>
      <c r="J49" s="28"/>
      <c r="K49" s="28"/>
      <c r="L49" s="28">
        <f t="shared" si="7"/>
        <v>1913400</v>
      </c>
      <c r="M49" s="28"/>
      <c r="N49" s="28"/>
      <c r="O49" s="28"/>
      <c r="P49" s="28"/>
      <c r="Q49" s="28">
        <f t="shared" si="1"/>
        <v>1913400</v>
      </c>
      <c r="R49" s="153"/>
    </row>
    <row r="50" spans="1:18" ht="15.75">
      <c r="A50" s="147"/>
      <c r="B50" s="150"/>
      <c r="C50" s="111"/>
      <c r="D50" s="22">
        <v>16</v>
      </c>
      <c r="E50" s="26" t="s">
        <v>66</v>
      </c>
      <c r="F50" s="28">
        <v>159450</v>
      </c>
      <c r="G50" s="28"/>
      <c r="H50" s="28"/>
      <c r="I50" s="31"/>
      <c r="J50" s="28"/>
      <c r="K50" s="28"/>
      <c r="L50" s="28">
        <f t="shared" si="7"/>
        <v>1913400</v>
      </c>
      <c r="M50" s="28"/>
      <c r="N50" s="28"/>
      <c r="O50" s="28"/>
      <c r="P50" s="28"/>
      <c r="Q50" s="28">
        <f t="shared" si="1"/>
        <v>1913400</v>
      </c>
      <c r="R50" s="153"/>
    </row>
    <row r="51" spans="1:18" ht="15.75">
      <c r="A51" s="147"/>
      <c r="B51" s="150"/>
      <c r="C51" s="111"/>
      <c r="D51" s="22">
        <v>17</v>
      </c>
      <c r="E51" s="26" t="s">
        <v>67</v>
      </c>
      <c r="F51" s="28">
        <v>159450</v>
      </c>
      <c r="G51" s="28"/>
      <c r="H51" s="28"/>
      <c r="I51" s="31"/>
      <c r="J51" s="28"/>
      <c r="K51" s="28"/>
      <c r="L51" s="28">
        <f t="shared" si="7"/>
        <v>1913400</v>
      </c>
      <c r="M51" s="28"/>
      <c r="N51" s="28"/>
      <c r="O51" s="28"/>
      <c r="P51" s="28"/>
      <c r="Q51" s="28">
        <f t="shared" si="1"/>
        <v>1913400</v>
      </c>
      <c r="R51" s="153"/>
    </row>
    <row r="52" spans="1:18" ht="15.75">
      <c r="A52" s="147"/>
      <c r="B52" s="150"/>
      <c r="C52" s="112"/>
      <c r="D52" s="23">
        <v>18</v>
      </c>
      <c r="E52" s="26" t="s">
        <v>68</v>
      </c>
      <c r="F52" s="28">
        <v>159450</v>
      </c>
      <c r="G52" s="28"/>
      <c r="H52" s="28"/>
      <c r="I52" s="31"/>
      <c r="J52" s="28"/>
      <c r="K52" s="28"/>
      <c r="L52" s="28">
        <f t="shared" si="7"/>
        <v>1913400</v>
      </c>
      <c r="M52" s="28"/>
      <c r="N52" s="28"/>
      <c r="O52" s="28"/>
      <c r="P52" s="28"/>
      <c r="Q52" s="28">
        <f t="shared" si="1"/>
        <v>1913400</v>
      </c>
      <c r="R52" s="154"/>
    </row>
    <row r="53" spans="1:18" ht="15.75">
      <c r="A53" s="148"/>
      <c r="B53" s="151"/>
      <c r="C53" s="32"/>
      <c r="D53" s="23"/>
      <c r="E53" s="25" t="s">
        <v>32</v>
      </c>
      <c r="F53" s="27">
        <f>SUM(F35:F52)</f>
        <v>2116725</v>
      </c>
      <c r="G53" s="27"/>
      <c r="H53" s="27"/>
      <c r="I53" s="27"/>
      <c r="J53" s="27"/>
      <c r="K53" s="27"/>
      <c r="L53" s="27">
        <f>SUM(L35:L52)</f>
        <v>25400700</v>
      </c>
      <c r="M53" s="27"/>
      <c r="N53" s="27"/>
      <c r="O53" s="27"/>
      <c r="P53" s="27"/>
      <c r="Q53" s="27">
        <f t="shared" ref="Q53" si="8">SUM(Q35:Q52)</f>
        <v>25400700</v>
      </c>
      <c r="R53" s="29">
        <f>Q53/1000</f>
        <v>25400.7</v>
      </c>
    </row>
    <row r="54" spans="1:18" ht="25.5" customHeight="1">
      <c r="A54" s="146">
        <v>7</v>
      </c>
      <c r="B54" s="155" t="s">
        <v>69</v>
      </c>
      <c r="C54" s="110" t="s">
        <v>376</v>
      </c>
      <c r="D54" s="22">
        <v>1</v>
      </c>
      <c r="E54" s="26" t="s">
        <v>70</v>
      </c>
      <c r="F54" s="28">
        <v>51825</v>
      </c>
      <c r="G54" s="27"/>
      <c r="H54" s="28"/>
      <c r="I54" s="33"/>
      <c r="J54" s="28"/>
      <c r="K54" s="28"/>
      <c r="L54" s="28">
        <f>F54*12</f>
        <v>621900</v>
      </c>
      <c r="M54" s="28"/>
      <c r="N54" s="28"/>
      <c r="O54" s="28"/>
      <c r="P54" s="28"/>
      <c r="Q54" s="28">
        <f t="shared" si="1"/>
        <v>621900</v>
      </c>
      <c r="R54" s="38"/>
    </row>
    <row r="55" spans="1:18" ht="15.75">
      <c r="A55" s="147"/>
      <c r="B55" s="156"/>
      <c r="C55" s="112"/>
      <c r="D55" s="22">
        <v>2</v>
      </c>
      <c r="E55" s="26" t="s">
        <v>71</v>
      </c>
      <c r="F55" s="28">
        <v>51825</v>
      </c>
      <c r="G55" s="27"/>
      <c r="H55" s="28"/>
      <c r="I55" s="33"/>
      <c r="J55" s="28"/>
      <c r="K55" s="28"/>
      <c r="L55" s="28">
        <f t="shared" ref="L55:L67" si="9">F55*12</f>
        <v>621900</v>
      </c>
      <c r="M55" s="28"/>
      <c r="N55" s="28"/>
      <c r="O55" s="28"/>
      <c r="P55" s="28"/>
      <c r="Q55" s="28">
        <f t="shared" si="1"/>
        <v>621900</v>
      </c>
      <c r="R55" s="159"/>
    </row>
    <row r="56" spans="1:18" ht="18" customHeight="1">
      <c r="A56" s="147"/>
      <c r="B56" s="156"/>
      <c r="C56" s="110" t="s">
        <v>375</v>
      </c>
      <c r="D56" s="22">
        <v>3</v>
      </c>
      <c r="E56" s="26" t="s">
        <v>72</v>
      </c>
      <c r="F56" s="28">
        <v>159450</v>
      </c>
      <c r="G56" s="28"/>
      <c r="H56" s="28"/>
      <c r="I56" s="31"/>
      <c r="J56" s="28"/>
      <c r="K56" s="28"/>
      <c r="L56" s="28">
        <f t="shared" si="9"/>
        <v>1913400</v>
      </c>
      <c r="M56" s="28"/>
      <c r="N56" s="28"/>
      <c r="O56" s="28"/>
      <c r="P56" s="28"/>
      <c r="Q56" s="28">
        <f t="shared" si="1"/>
        <v>1913400</v>
      </c>
      <c r="R56" s="159"/>
    </row>
    <row r="57" spans="1:18" ht="18" customHeight="1">
      <c r="A57" s="147"/>
      <c r="B57" s="156"/>
      <c r="C57" s="111"/>
      <c r="D57" s="22">
        <v>4</v>
      </c>
      <c r="E57" s="39" t="s">
        <v>73</v>
      </c>
      <c r="F57" s="28">
        <v>159450</v>
      </c>
      <c r="G57" s="28"/>
      <c r="H57" s="28"/>
      <c r="I57" s="31"/>
      <c r="J57" s="28"/>
      <c r="K57" s="28"/>
      <c r="L57" s="28">
        <f t="shared" si="9"/>
        <v>1913400</v>
      </c>
      <c r="M57" s="28"/>
      <c r="N57" s="28"/>
      <c r="O57" s="28"/>
      <c r="P57" s="28"/>
      <c r="Q57" s="28">
        <f t="shared" si="1"/>
        <v>1913400</v>
      </c>
      <c r="R57" s="159"/>
    </row>
    <row r="58" spans="1:18" ht="15.75">
      <c r="A58" s="147"/>
      <c r="B58" s="156"/>
      <c r="C58" s="111"/>
      <c r="D58" s="22">
        <v>5</v>
      </c>
      <c r="E58" s="26" t="s">
        <v>74</v>
      </c>
      <c r="F58" s="28">
        <v>159450</v>
      </c>
      <c r="G58" s="28"/>
      <c r="H58" s="28"/>
      <c r="I58" s="31"/>
      <c r="J58" s="28"/>
      <c r="K58" s="28"/>
      <c r="L58" s="28">
        <f t="shared" si="9"/>
        <v>1913400</v>
      </c>
      <c r="M58" s="28"/>
      <c r="N58" s="28"/>
      <c r="O58" s="28"/>
      <c r="P58" s="28"/>
      <c r="Q58" s="28">
        <f t="shared" si="1"/>
        <v>1913400</v>
      </c>
      <c r="R58" s="159"/>
    </row>
    <row r="59" spans="1:18" ht="15.75">
      <c r="A59" s="147"/>
      <c r="B59" s="156"/>
      <c r="C59" s="111"/>
      <c r="D59" s="22">
        <v>6</v>
      </c>
      <c r="E59" s="26" t="s">
        <v>75</v>
      </c>
      <c r="F59" s="28">
        <v>159450</v>
      </c>
      <c r="G59" s="28"/>
      <c r="H59" s="28"/>
      <c r="I59" s="31"/>
      <c r="J59" s="28"/>
      <c r="K59" s="28"/>
      <c r="L59" s="28">
        <f t="shared" si="9"/>
        <v>1913400</v>
      </c>
      <c r="M59" s="28"/>
      <c r="N59" s="28"/>
      <c r="O59" s="28"/>
      <c r="P59" s="28"/>
      <c r="Q59" s="28">
        <f t="shared" si="1"/>
        <v>1913400</v>
      </c>
      <c r="R59" s="159"/>
    </row>
    <row r="60" spans="1:18" ht="15.75">
      <c r="A60" s="147"/>
      <c r="B60" s="156"/>
      <c r="C60" s="111"/>
      <c r="D60" s="22">
        <v>7</v>
      </c>
      <c r="E60" s="26" t="s">
        <v>76</v>
      </c>
      <c r="F60" s="28">
        <v>159450</v>
      </c>
      <c r="G60" s="28"/>
      <c r="H60" s="28"/>
      <c r="I60" s="31"/>
      <c r="J60" s="28"/>
      <c r="K60" s="28"/>
      <c r="L60" s="28">
        <f t="shared" si="9"/>
        <v>1913400</v>
      </c>
      <c r="M60" s="28"/>
      <c r="N60" s="28"/>
      <c r="O60" s="28"/>
      <c r="P60" s="28"/>
      <c r="Q60" s="28">
        <f t="shared" si="1"/>
        <v>1913400</v>
      </c>
      <c r="R60" s="159"/>
    </row>
    <row r="61" spans="1:18" ht="15.75">
      <c r="A61" s="147"/>
      <c r="B61" s="156"/>
      <c r="C61" s="111"/>
      <c r="D61" s="22">
        <v>8</v>
      </c>
      <c r="E61" s="26" t="s">
        <v>77</v>
      </c>
      <c r="F61" s="28">
        <v>159450</v>
      </c>
      <c r="G61" s="28"/>
      <c r="H61" s="28"/>
      <c r="I61" s="31"/>
      <c r="J61" s="28"/>
      <c r="K61" s="28"/>
      <c r="L61" s="28">
        <f t="shared" si="9"/>
        <v>1913400</v>
      </c>
      <c r="M61" s="28"/>
      <c r="N61" s="28"/>
      <c r="O61" s="28"/>
      <c r="P61" s="28"/>
      <c r="Q61" s="28">
        <f t="shared" si="1"/>
        <v>1913400</v>
      </c>
      <c r="R61" s="159"/>
    </row>
    <row r="62" spans="1:18" ht="15.75">
      <c r="A62" s="147"/>
      <c r="B62" s="156"/>
      <c r="C62" s="111"/>
      <c r="D62" s="22">
        <v>9</v>
      </c>
      <c r="E62" s="26" t="s">
        <v>78</v>
      </c>
      <c r="F62" s="28">
        <v>159450</v>
      </c>
      <c r="G62" s="28"/>
      <c r="H62" s="28"/>
      <c r="I62" s="31"/>
      <c r="J62" s="28"/>
      <c r="K62" s="28"/>
      <c r="L62" s="28">
        <f t="shared" si="9"/>
        <v>1913400</v>
      </c>
      <c r="M62" s="28"/>
      <c r="N62" s="28"/>
      <c r="O62" s="28"/>
      <c r="P62" s="28"/>
      <c r="Q62" s="28">
        <f t="shared" si="1"/>
        <v>1913400</v>
      </c>
      <c r="R62" s="159"/>
    </row>
    <row r="63" spans="1:18" ht="15.75">
      <c r="A63" s="147"/>
      <c r="B63" s="156"/>
      <c r="C63" s="111"/>
      <c r="D63" s="22">
        <v>10</v>
      </c>
      <c r="E63" s="39" t="s">
        <v>79</v>
      </c>
      <c r="F63" s="28">
        <v>87700</v>
      </c>
      <c r="G63" s="28"/>
      <c r="H63" s="28"/>
      <c r="I63" s="31"/>
      <c r="J63" s="28"/>
      <c r="K63" s="28"/>
      <c r="L63" s="28">
        <f t="shared" si="9"/>
        <v>1052400</v>
      </c>
      <c r="M63" s="28"/>
      <c r="N63" s="28"/>
      <c r="O63" s="28"/>
      <c r="P63" s="28"/>
      <c r="Q63" s="28">
        <f t="shared" si="1"/>
        <v>1052400</v>
      </c>
      <c r="R63" s="159"/>
    </row>
    <row r="64" spans="1:18" ht="15.75">
      <c r="A64" s="147"/>
      <c r="B64" s="156"/>
      <c r="C64" s="111"/>
      <c r="D64" s="22">
        <v>11</v>
      </c>
      <c r="E64" s="26" t="s">
        <v>80</v>
      </c>
      <c r="F64" s="28">
        <v>51825</v>
      </c>
      <c r="G64" s="28"/>
      <c r="H64" s="28"/>
      <c r="I64" s="31"/>
      <c r="J64" s="28"/>
      <c r="K64" s="28"/>
      <c r="L64" s="28">
        <f t="shared" si="9"/>
        <v>621900</v>
      </c>
      <c r="M64" s="28"/>
      <c r="N64" s="28"/>
      <c r="O64" s="28"/>
      <c r="P64" s="28"/>
      <c r="Q64" s="28">
        <f t="shared" si="1"/>
        <v>621900</v>
      </c>
      <c r="R64" s="159"/>
    </row>
    <row r="65" spans="1:18" ht="15.75">
      <c r="A65" s="147"/>
      <c r="B65" s="156"/>
      <c r="C65" s="111"/>
      <c r="D65" s="22">
        <v>12</v>
      </c>
      <c r="E65" s="26" t="s">
        <v>81</v>
      </c>
      <c r="F65" s="28">
        <v>159450</v>
      </c>
      <c r="G65" s="28"/>
      <c r="H65" s="28"/>
      <c r="I65" s="31"/>
      <c r="J65" s="28"/>
      <c r="K65" s="28"/>
      <c r="L65" s="28">
        <f t="shared" si="9"/>
        <v>1913400</v>
      </c>
      <c r="M65" s="28"/>
      <c r="N65" s="28"/>
      <c r="O65" s="28"/>
      <c r="P65" s="28"/>
      <c r="Q65" s="28">
        <f t="shared" si="1"/>
        <v>1913400</v>
      </c>
      <c r="R65" s="159"/>
    </row>
    <row r="66" spans="1:18" ht="15.75">
      <c r="A66" s="147"/>
      <c r="B66" s="156"/>
      <c r="C66" s="111"/>
      <c r="D66" s="22">
        <v>13</v>
      </c>
      <c r="E66" s="26" t="s">
        <v>82</v>
      </c>
      <c r="F66" s="28">
        <v>123575</v>
      </c>
      <c r="G66" s="28"/>
      <c r="H66" s="28"/>
      <c r="I66" s="31"/>
      <c r="J66" s="28"/>
      <c r="K66" s="28"/>
      <c r="L66" s="28">
        <f t="shared" si="9"/>
        <v>1482900</v>
      </c>
      <c r="M66" s="28"/>
      <c r="N66" s="28"/>
      <c r="O66" s="28"/>
      <c r="P66" s="28"/>
      <c r="Q66" s="28">
        <f t="shared" si="1"/>
        <v>1482900</v>
      </c>
      <c r="R66" s="159"/>
    </row>
    <row r="67" spans="1:18" ht="15.75">
      <c r="A67" s="147"/>
      <c r="B67" s="156"/>
      <c r="C67" s="112"/>
      <c r="D67" s="23">
        <v>14</v>
      </c>
      <c r="E67" s="39" t="s">
        <v>83</v>
      </c>
      <c r="F67" s="28">
        <v>159450</v>
      </c>
      <c r="G67" s="28"/>
      <c r="H67" s="28"/>
      <c r="I67" s="31"/>
      <c r="J67" s="28"/>
      <c r="K67" s="28"/>
      <c r="L67" s="28">
        <f t="shared" si="9"/>
        <v>1913400</v>
      </c>
      <c r="M67" s="28"/>
      <c r="N67" s="28"/>
      <c r="O67" s="28"/>
      <c r="P67" s="28"/>
      <c r="Q67" s="28">
        <f t="shared" si="1"/>
        <v>1913400</v>
      </c>
      <c r="R67" s="160"/>
    </row>
    <row r="68" spans="1:18" ht="15.75">
      <c r="A68" s="148"/>
      <c r="B68" s="157"/>
      <c r="C68" s="40"/>
      <c r="D68" s="23"/>
      <c r="E68" s="25" t="s">
        <v>32</v>
      </c>
      <c r="F68" s="27">
        <f>SUM(F54:F67)</f>
        <v>1801800</v>
      </c>
      <c r="G68" s="27"/>
      <c r="H68" s="27"/>
      <c r="I68" s="33"/>
      <c r="J68" s="27"/>
      <c r="K68" s="27"/>
      <c r="L68" s="27">
        <f>SUM(L54:L67)</f>
        <v>21621600</v>
      </c>
      <c r="M68" s="27"/>
      <c r="N68" s="27"/>
      <c r="O68" s="27"/>
      <c r="P68" s="27"/>
      <c r="Q68" s="27">
        <f>SUM(Q54:Q67)</f>
        <v>21621600</v>
      </c>
      <c r="R68" s="29">
        <f>Q68/1000</f>
        <v>21621.599999999999</v>
      </c>
    </row>
    <row r="69" spans="1:18" ht="42.75" customHeight="1">
      <c r="A69" s="147">
        <v>8</v>
      </c>
      <c r="B69" s="156" t="s">
        <v>84</v>
      </c>
      <c r="C69" s="41" t="s">
        <v>376</v>
      </c>
      <c r="D69" s="22">
        <v>1</v>
      </c>
      <c r="E69" s="26" t="s">
        <v>348</v>
      </c>
      <c r="F69" s="28">
        <v>51825</v>
      </c>
      <c r="G69" s="28"/>
      <c r="H69" s="28"/>
      <c r="I69" s="28"/>
      <c r="J69" s="28"/>
      <c r="K69" s="28"/>
      <c r="L69" s="28">
        <f>F69*12</f>
        <v>621900</v>
      </c>
      <c r="M69" s="28"/>
      <c r="N69" s="28"/>
      <c r="O69" s="28"/>
      <c r="P69" s="28"/>
      <c r="Q69" s="28">
        <f t="shared" si="1"/>
        <v>621900</v>
      </c>
      <c r="R69" s="152"/>
    </row>
    <row r="70" spans="1:18" ht="18" customHeight="1">
      <c r="A70" s="147"/>
      <c r="B70" s="156"/>
      <c r="C70" s="110" t="s">
        <v>375</v>
      </c>
      <c r="D70" s="22">
        <v>2</v>
      </c>
      <c r="E70" s="26" t="s">
        <v>86</v>
      </c>
      <c r="F70" s="28">
        <v>159450</v>
      </c>
      <c r="G70" s="28"/>
      <c r="H70" s="28"/>
      <c r="I70" s="31"/>
      <c r="J70" s="28"/>
      <c r="K70" s="28"/>
      <c r="L70" s="28">
        <f t="shared" ref="L70:L78" si="10">F70*12</f>
        <v>1913400</v>
      </c>
      <c r="M70" s="28"/>
      <c r="N70" s="28"/>
      <c r="O70" s="28"/>
      <c r="P70" s="28"/>
      <c r="Q70" s="28">
        <f t="shared" si="1"/>
        <v>1913400</v>
      </c>
      <c r="R70" s="153"/>
    </row>
    <row r="71" spans="1:18" ht="15.75">
      <c r="A71" s="147"/>
      <c r="B71" s="156"/>
      <c r="C71" s="111"/>
      <c r="D71" s="22">
        <v>3</v>
      </c>
      <c r="E71" s="26" t="s">
        <v>87</v>
      </c>
      <c r="F71" s="28">
        <v>159450</v>
      </c>
      <c r="G71" s="28"/>
      <c r="H71" s="28"/>
      <c r="I71" s="31"/>
      <c r="J71" s="28"/>
      <c r="K71" s="28"/>
      <c r="L71" s="28">
        <f t="shared" si="10"/>
        <v>1913400</v>
      </c>
      <c r="M71" s="28"/>
      <c r="N71" s="28"/>
      <c r="O71" s="28"/>
      <c r="P71" s="28"/>
      <c r="Q71" s="28">
        <f t="shared" si="1"/>
        <v>1913400</v>
      </c>
      <c r="R71" s="153"/>
    </row>
    <row r="72" spans="1:18" ht="15.75">
      <c r="A72" s="147"/>
      <c r="B72" s="156"/>
      <c r="C72" s="111"/>
      <c r="D72" s="22">
        <v>4</v>
      </c>
      <c r="E72" s="26" t="s">
        <v>88</v>
      </c>
      <c r="F72" s="28">
        <v>159450</v>
      </c>
      <c r="G72" s="28"/>
      <c r="H72" s="28"/>
      <c r="I72" s="31"/>
      <c r="J72" s="28"/>
      <c r="K72" s="28"/>
      <c r="L72" s="28">
        <f t="shared" si="10"/>
        <v>1913400</v>
      </c>
      <c r="M72" s="28"/>
      <c r="N72" s="28"/>
      <c r="O72" s="28"/>
      <c r="P72" s="28"/>
      <c r="Q72" s="28">
        <f t="shared" ref="Q72:Q135" si="11">L72+M72+N72+O72+P72</f>
        <v>1913400</v>
      </c>
      <c r="R72" s="153"/>
    </row>
    <row r="73" spans="1:18" ht="15.75">
      <c r="A73" s="147"/>
      <c r="B73" s="156"/>
      <c r="C73" s="111"/>
      <c r="D73" s="22">
        <v>5</v>
      </c>
      <c r="E73" s="26" t="s">
        <v>89</v>
      </c>
      <c r="F73" s="28">
        <v>159450</v>
      </c>
      <c r="G73" s="28"/>
      <c r="H73" s="28"/>
      <c r="I73" s="31"/>
      <c r="J73" s="28"/>
      <c r="K73" s="28"/>
      <c r="L73" s="28">
        <f t="shared" si="10"/>
        <v>1913400</v>
      </c>
      <c r="M73" s="28"/>
      <c r="N73" s="28"/>
      <c r="O73" s="28"/>
      <c r="P73" s="28"/>
      <c r="Q73" s="28">
        <f t="shared" si="11"/>
        <v>1913400</v>
      </c>
      <c r="R73" s="153"/>
    </row>
    <row r="74" spans="1:18" ht="15.75">
      <c r="A74" s="147"/>
      <c r="B74" s="156"/>
      <c r="C74" s="111"/>
      <c r="D74" s="22">
        <v>6</v>
      </c>
      <c r="E74" s="26" t="s">
        <v>90</v>
      </c>
      <c r="F74" s="28">
        <v>159450</v>
      </c>
      <c r="G74" s="28"/>
      <c r="H74" s="28"/>
      <c r="I74" s="31"/>
      <c r="J74" s="28"/>
      <c r="K74" s="28"/>
      <c r="L74" s="28">
        <f t="shared" si="10"/>
        <v>1913400</v>
      </c>
      <c r="M74" s="28"/>
      <c r="N74" s="28"/>
      <c r="O74" s="28"/>
      <c r="P74" s="28"/>
      <c r="Q74" s="28">
        <f t="shared" si="11"/>
        <v>1913400</v>
      </c>
      <c r="R74" s="153"/>
    </row>
    <row r="75" spans="1:18" ht="15.75">
      <c r="A75" s="147"/>
      <c r="B75" s="156"/>
      <c r="C75" s="111"/>
      <c r="D75" s="22">
        <v>7</v>
      </c>
      <c r="E75" s="26" t="s">
        <v>349</v>
      </c>
      <c r="F75" s="28">
        <v>123575</v>
      </c>
      <c r="G75" s="28"/>
      <c r="H75" s="28"/>
      <c r="I75" s="31"/>
      <c r="J75" s="28"/>
      <c r="K75" s="28"/>
      <c r="L75" s="28">
        <f t="shared" si="10"/>
        <v>1482900</v>
      </c>
      <c r="M75" s="28"/>
      <c r="N75" s="28"/>
      <c r="O75" s="28"/>
      <c r="P75" s="28"/>
      <c r="Q75" s="28">
        <f t="shared" si="11"/>
        <v>1482900</v>
      </c>
      <c r="R75" s="153"/>
    </row>
    <row r="76" spans="1:18" ht="15.75">
      <c r="A76" s="147"/>
      <c r="B76" s="156"/>
      <c r="C76" s="111"/>
      <c r="D76" s="22">
        <v>8</v>
      </c>
      <c r="E76" s="26" t="s">
        <v>350</v>
      </c>
      <c r="F76" s="28">
        <v>123575</v>
      </c>
      <c r="G76" s="28"/>
      <c r="H76" s="28"/>
      <c r="I76" s="28"/>
      <c r="J76" s="28"/>
      <c r="K76" s="28"/>
      <c r="L76" s="28">
        <f t="shared" si="10"/>
        <v>1482900</v>
      </c>
      <c r="M76" s="28"/>
      <c r="N76" s="28"/>
      <c r="O76" s="28"/>
      <c r="P76" s="28"/>
      <c r="Q76" s="28">
        <f t="shared" si="11"/>
        <v>1482900</v>
      </c>
      <c r="R76" s="153"/>
    </row>
    <row r="77" spans="1:18" ht="15.75">
      <c r="A77" s="147"/>
      <c r="B77" s="156"/>
      <c r="C77" s="111"/>
      <c r="D77" s="22">
        <v>9</v>
      </c>
      <c r="E77" s="26" t="s">
        <v>93</v>
      </c>
      <c r="F77" s="28">
        <v>159450</v>
      </c>
      <c r="G77" s="28"/>
      <c r="H77" s="28"/>
      <c r="I77" s="31"/>
      <c r="J77" s="28"/>
      <c r="K77" s="28"/>
      <c r="L77" s="28">
        <f t="shared" si="10"/>
        <v>1913400</v>
      </c>
      <c r="M77" s="28"/>
      <c r="N77" s="28"/>
      <c r="O77" s="28"/>
      <c r="P77" s="28"/>
      <c r="Q77" s="28">
        <f t="shared" si="11"/>
        <v>1913400</v>
      </c>
      <c r="R77" s="153"/>
    </row>
    <row r="78" spans="1:18" ht="15.75">
      <c r="A78" s="147"/>
      <c r="B78" s="156"/>
      <c r="C78" s="112"/>
      <c r="D78" s="23">
        <v>10</v>
      </c>
      <c r="E78" s="26" t="s">
        <v>94</v>
      </c>
      <c r="F78" s="28">
        <v>159450</v>
      </c>
      <c r="G78" s="28"/>
      <c r="H78" s="28"/>
      <c r="I78" s="28"/>
      <c r="J78" s="28"/>
      <c r="K78" s="28"/>
      <c r="L78" s="28">
        <f t="shared" si="10"/>
        <v>1913400</v>
      </c>
      <c r="M78" s="28"/>
      <c r="N78" s="28"/>
      <c r="O78" s="28"/>
      <c r="P78" s="28"/>
      <c r="Q78" s="28">
        <f t="shared" si="11"/>
        <v>1913400</v>
      </c>
      <c r="R78" s="154"/>
    </row>
    <row r="79" spans="1:18" ht="15.75">
      <c r="A79" s="148"/>
      <c r="B79" s="157"/>
      <c r="C79" s="32"/>
      <c r="D79" s="23"/>
      <c r="E79" s="25" t="s">
        <v>32</v>
      </c>
      <c r="F79" s="27">
        <f>SUM(F69:F78)</f>
        <v>1415125</v>
      </c>
      <c r="G79" s="27"/>
      <c r="H79" s="27"/>
      <c r="I79" s="33"/>
      <c r="J79" s="27"/>
      <c r="K79" s="27"/>
      <c r="L79" s="27">
        <f t="shared" ref="L79" si="12">SUM(L69:L78)</f>
        <v>16981500</v>
      </c>
      <c r="M79" s="27"/>
      <c r="N79" s="27"/>
      <c r="O79" s="27"/>
      <c r="P79" s="27"/>
      <c r="Q79" s="27">
        <f t="shared" ref="Q79" si="13">SUM(Q69:Q78)</f>
        <v>16981500</v>
      </c>
      <c r="R79" s="29">
        <f>Q79/1000</f>
        <v>16981.5</v>
      </c>
    </row>
    <row r="80" spans="1:18" ht="19.5" customHeight="1">
      <c r="A80" s="146">
        <v>9</v>
      </c>
      <c r="B80" s="149" t="s">
        <v>95</v>
      </c>
      <c r="C80" s="110" t="s">
        <v>376</v>
      </c>
      <c r="D80" s="22">
        <v>1</v>
      </c>
      <c r="E80" s="26" t="s">
        <v>96</v>
      </c>
      <c r="F80" s="42">
        <v>51825</v>
      </c>
      <c r="G80" s="42"/>
      <c r="H80" s="42"/>
      <c r="I80" s="43"/>
      <c r="J80" s="42"/>
      <c r="K80" s="42"/>
      <c r="L80" s="28">
        <f>F80*12</f>
        <v>621900</v>
      </c>
      <c r="M80" s="28"/>
      <c r="N80" s="28"/>
      <c r="O80" s="28"/>
      <c r="P80" s="28"/>
      <c r="Q80" s="28">
        <f t="shared" si="11"/>
        <v>621900</v>
      </c>
      <c r="R80" s="152"/>
    </row>
    <row r="81" spans="1:18" ht="15.75">
      <c r="A81" s="147"/>
      <c r="B81" s="150"/>
      <c r="C81" s="111"/>
      <c r="D81" s="22">
        <v>2</v>
      </c>
      <c r="E81" s="26" t="s">
        <v>97</v>
      </c>
      <c r="F81" s="42">
        <v>51825</v>
      </c>
      <c r="G81" s="42"/>
      <c r="H81" s="42"/>
      <c r="I81" s="31"/>
      <c r="J81" s="42"/>
      <c r="K81" s="42"/>
      <c r="L81" s="28">
        <f t="shared" ref="L81:L100" si="14">F81*12</f>
        <v>621900</v>
      </c>
      <c r="M81" s="28"/>
      <c r="N81" s="28"/>
      <c r="O81" s="28"/>
      <c r="P81" s="28"/>
      <c r="Q81" s="28">
        <f t="shared" si="11"/>
        <v>621900</v>
      </c>
      <c r="R81" s="153"/>
    </row>
    <row r="82" spans="1:18" ht="15.75">
      <c r="A82" s="147"/>
      <c r="B82" s="150"/>
      <c r="C82" s="111"/>
      <c r="D82" s="22">
        <v>3</v>
      </c>
      <c r="E82" s="36" t="s">
        <v>98</v>
      </c>
      <c r="F82" s="42">
        <v>51825</v>
      </c>
      <c r="G82" s="42"/>
      <c r="H82" s="42"/>
      <c r="I82" s="31"/>
      <c r="J82" s="42"/>
      <c r="K82" s="42"/>
      <c r="L82" s="28">
        <f t="shared" si="14"/>
        <v>621900</v>
      </c>
      <c r="M82" s="28"/>
      <c r="N82" s="28"/>
      <c r="O82" s="28"/>
      <c r="P82" s="28"/>
      <c r="Q82" s="28">
        <f t="shared" si="11"/>
        <v>621900</v>
      </c>
      <c r="R82" s="153"/>
    </row>
    <row r="83" spans="1:18" ht="15.75">
      <c r="A83" s="147"/>
      <c r="B83" s="150"/>
      <c r="C83" s="111"/>
      <c r="D83" s="22">
        <v>4</v>
      </c>
      <c r="E83" s="26" t="s">
        <v>99</v>
      </c>
      <c r="F83" s="42">
        <v>51825</v>
      </c>
      <c r="G83" s="42"/>
      <c r="H83" s="42"/>
      <c r="I83" s="31"/>
      <c r="J83" s="42"/>
      <c r="K83" s="42"/>
      <c r="L83" s="28">
        <f t="shared" si="14"/>
        <v>621900</v>
      </c>
      <c r="M83" s="28"/>
      <c r="N83" s="28"/>
      <c r="O83" s="28"/>
      <c r="P83" s="28"/>
      <c r="Q83" s="28">
        <f t="shared" si="11"/>
        <v>621900</v>
      </c>
      <c r="R83" s="153"/>
    </row>
    <row r="84" spans="1:18" ht="15.75">
      <c r="A84" s="147"/>
      <c r="B84" s="150"/>
      <c r="C84" s="111"/>
      <c r="D84" s="22">
        <v>5</v>
      </c>
      <c r="E84" s="26" t="s">
        <v>100</v>
      </c>
      <c r="F84" s="42">
        <v>51825</v>
      </c>
      <c r="G84" s="42"/>
      <c r="H84" s="42"/>
      <c r="I84" s="43"/>
      <c r="J84" s="42"/>
      <c r="K84" s="42"/>
      <c r="L84" s="28">
        <f t="shared" si="14"/>
        <v>621900</v>
      </c>
      <c r="M84" s="28"/>
      <c r="N84" s="28"/>
      <c r="O84" s="28"/>
      <c r="P84" s="28"/>
      <c r="Q84" s="28">
        <f t="shared" si="11"/>
        <v>621900</v>
      </c>
      <c r="R84" s="153"/>
    </row>
    <row r="85" spans="1:18" ht="15.75">
      <c r="A85" s="147"/>
      <c r="B85" s="150"/>
      <c r="C85" s="111"/>
      <c r="D85" s="22">
        <v>6</v>
      </c>
      <c r="E85" s="26" t="s">
        <v>101</v>
      </c>
      <c r="F85" s="42">
        <v>51825</v>
      </c>
      <c r="G85" s="42"/>
      <c r="H85" s="42"/>
      <c r="I85" s="31"/>
      <c r="J85" s="42"/>
      <c r="K85" s="42"/>
      <c r="L85" s="28">
        <f t="shared" si="14"/>
        <v>621900</v>
      </c>
      <c r="M85" s="28"/>
      <c r="N85" s="28"/>
      <c r="O85" s="28"/>
      <c r="P85" s="28"/>
      <c r="Q85" s="28">
        <f t="shared" si="11"/>
        <v>621900</v>
      </c>
      <c r="R85" s="153"/>
    </row>
    <row r="86" spans="1:18" ht="15.75">
      <c r="A86" s="147"/>
      <c r="B86" s="150"/>
      <c r="C86" s="111"/>
      <c r="D86" s="22">
        <v>7</v>
      </c>
      <c r="E86" s="26" t="s">
        <v>102</v>
      </c>
      <c r="F86" s="42">
        <v>51825</v>
      </c>
      <c r="G86" s="42"/>
      <c r="H86" s="42"/>
      <c r="I86" s="43"/>
      <c r="J86" s="42"/>
      <c r="K86" s="42"/>
      <c r="L86" s="28">
        <f t="shared" si="14"/>
        <v>621900</v>
      </c>
      <c r="M86" s="28"/>
      <c r="N86" s="28"/>
      <c r="O86" s="28"/>
      <c r="P86" s="28"/>
      <c r="Q86" s="28">
        <f t="shared" si="11"/>
        <v>621900</v>
      </c>
      <c r="R86" s="153"/>
    </row>
    <row r="87" spans="1:18" ht="15.75">
      <c r="A87" s="147"/>
      <c r="B87" s="150"/>
      <c r="C87" s="111"/>
      <c r="D87" s="22">
        <v>8</v>
      </c>
      <c r="E87" s="26" t="s">
        <v>103</v>
      </c>
      <c r="F87" s="42">
        <v>51825</v>
      </c>
      <c r="G87" s="42"/>
      <c r="H87" s="42"/>
      <c r="I87" s="43"/>
      <c r="J87" s="42"/>
      <c r="K87" s="42"/>
      <c r="L87" s="28">
        <f t="shared" si="14"/>
        <v>621900</v>
      </c>
      <c r="M87" s="28"/>
      <c r="N87" s="28"/>
      <c r="O87" s="28"/>
      <c r="P87" s="28"/>
      <c r="Q87" s="28">
        <f t="shared" si="11"/>
        <v>621900</v>
      </c>
      <c r="R87" s="153"/>
    </row>
    <row r="88" spans="1:18" ht="15.75">
      <c r="A88" s="147"/>
      <c r="B88" s="150"/>
      <c r="C88" s="112"/>
      <c r="D88" s="22">
        <v>9</v>
      </c>
      <c r="E88" s="26" t="s">
        <v>104</v>
      </c>
      <c r="F88" s="42">
        <v>51825</v>
      </c>
      <c r="G88" s="42"/>
      <c r="H88" s="42"/>
      <c r="I88" s="43"/>
      <c r="J88" s="42"/>
      <c r="K88" s="42"/>
      <c r="L88" s="28">
        <f t="shared" si="14"/>
        <v>621900</v>
      </c>
      <c r="M88" s="28"/>
      <c r="N88" s="28"/>
      <c r="O88" s="28"/>
      <c r="P88" s="28"/>
      <c r="Q88" s="28">
        <f t="shared" si="11"/>
        <v>621900</v>
      </c>
      <c r="R88" s="153"/>
    </row>
    <row r="89" spans="1:18" ht="17.25" customHeight="1">
      <c r="A89" s="147"/>
      <c r="B89" s="150"/>
      <c r="C89" s="110" t="s">
        <v>375</v>
      </c>
      <c r="D89" s="22">
        <v>10</v>
      </c>
      <c r="E89" s="26" t="s">
        <v>105</v>
      </c>
      <c r="F89" s="42">
        <v>159450</v>
      </c>
      <c r="G89" s="42"/>
      <c r="H89" s="42"/>
      <c r="I89" s="43"/>
      <c r="J89" s="42"/>
      <c r="K89" s="42"/>
      <c r="L89" s="28">
        <f t="shared" si="14"/>
        <v>1913400</v>
      </c>
      <c r="M89" s="28"/>
      <c r="N89" s="28"/>
      <c r="O89" s="28"/>
      <c r="P89" s="28"/>
      <c r="Q89" s="28">
        <f t="shared" si="11"/>
        <v>1913400</v>
      </c>
      <c r="R89" s="153"/>
    </row>
    <row r="90" spans="1:18" ht="15.75">
      <c r="A90" s="147"/>
      <c r="B90" s="150"/>
      <c r="C90" s="111"/>
      <c r="D90" s="22">
        <v>11</v>
      </c>
      <c r="E90" s="26" t="s">
        <v>106</v>
      </c>
      <c r="F90" s="42">
        <v>87700</v>
      </c>
      <c r="G90" s="28"/>
      <c r="H90" s="28"/>
      <c r="I90" s="28"/>
      <c r="J90" s="28"/>
      <c r="K90" s="28"/>
      <c r="L90" s="28">
        <f t="shared" si="14"/>
        <v>1052400</v>
      </c>
      <c r="M90" s="28"/>
      <c r="N90" s="28"/>
      <c r="O90" s="28"/>
      <c r="P90" s="28"/>
      <c r="Q90" s="28">
        <f t="shared" si="11"/>
        <v>1052400</v>
      </c>
      <c r="R90" s="153"/>
    </row>
    <row r="91" spans="1:18" ht="15.75">
      <c r="A91" s="147"/>
      <c r="B91" s="150"/>
      <c r="C91" s="111"/>
      <c r="D91" s="22">
        <v>12</v>
      </c>
      <c r="E91" s="26" t="s">
        <v>107</v>
      </c>
      <c r="F91" s="42">
        <v>51825</v>
      </c>
      <c r="G91" s="42"/>
      <c r="H91" s="42"/>
      <c r="I91" s="43"/>
      <c r="J91" s="42"/>
      <c r="K91" s="42"/>
      <c r="L91" s="28">
        <f t="shared" si="14"/>
        <v>621900</v>
      </c>
      <c r="M91" s="28"/>
      <c r="N91" s="28"/>
      <c r="O91" s="28"/>
      <c r="P91" s="28"/>
      <c r="Q91" s="28">
        <f t="shared" si="11"/>
        <v>621900</v>
      </c>
      <c r="R91" s="153"/>
    </row>
    <row r="92" spans="1:18" ht="15.75">
      <c r="A92" s="147"/>
      <c r="B92" s="150"/>
      <c r="C92" s="111"/>
      <c r="D92" s="22">
        <v>13</v>
      </c>
      <c r="E92" s="26" t="s">
        <v>108</v>
      </c>
      <c r="F92" s="42">
        <v>159450</v>
      </c>
      <c r="G92" s="42"/>
      <c r="H92" s="42"/>
      <c r="I92" s="43"/>
      <c r="J92" s="42"/>
      <c r="K92" s="42"/>
      <c r="L92" s="28">
        <f t="shared" si="14"/>
        <v>1913400</v>
      </c>
      <c r="M92" s="28"/>
      <c r="N92" s="28"/>
      <c r="O92" s="28"/>
      <c r="P92" s="28"/>
      <c r="Q92" s="28">
        <f t="shared" si="11"/>
        <v>1913400</v>
      </c>
      <c r="R92" s="153"/>
    </row>
    <row r="93" spans="1:18" ht="15.75">
      <c r="A93" s="147"/>
      <c r="B93" s="150"/>
      <c r="C93" s="111"/>
      <c r="D93" s="22">
        <v>14</v>
      </c>
      <c r="E93" s="26" t="s">
        <v>109</v>
      </c>
      <c r="F93" s="42">
        <v>123575</v>
      </c>
      <c r="G93" s="42"/>
      <c r="H93" s="42"/>
      <c r="I93" s="28"/>
      <c r="J93" s="42"/>
      <c r="K93" s="42"/>
      <c r="L93" s="28">
        <f t="shared" si="14"/>
        <v>1482900</v>
      </c>
      <c r="M93" s="28"/>
      <c r="N93" s="28"/>
      <c r="O93" s="28"/>
      <c r="P93" s="28"/>
      <c r="Q93" s="28">
        <f t="shared" si="11"/>
        <v>1482900</v>
      </c>
      <c r="R93" s="153"/>
    </row>
    <row r="94" spans="1:18" ht="15.75">
      <c r="A94" s="147"/>
      <c r="B94" s="150"/>
      <c r="C94" s="111"/>
      <c r="D94" s="22">
        <v>15</v>
      </c>
      <c r="E94" s="26" t="s">
        <v>110</v>
      </c>
      <c r="F94" s="42">
        <v>159450</v>
      </c>
      <c r="G94" s="42"/>
      <c r="H94" s="42"/>
      <c r="I94" s="43"/>
      <c r="J94" s="42"/>
      <c r="K94" s="42"/>
      <c r="L94" s="28">
        <f t="shared" si="14"/>
        <v>1913400</v>
      </c>
      <c r="M94" s="28"/>
      <c r="N94" s="28"/>
      <c r="O94" s="28"/>
      <c r="P94" s="28"/>
      <c r="Q94" s="28">
        <f t="shared" si="11"/>
        <v>1913400</v>
      </c>
      <c r="R94" s="153"/>
    </row>
    <row r="95" spans="1:18" ht="15.75">
      <c r="A95" s="147"/>
      <c r="B95" s="150"/>
      <c r="C95" s="111"/>
      <c r="D95" s="22">
        <v>16</v>
      </c>
      <c r="E95" s="26" t="s">
        <v>111</v>
      </c>
      <c r="F95" s="42">
        <v>159450</v>
      </c>
      <c r="G95" s="42"/>
      <c r="H95" s="42"/>
      <c r="I95" s="43"/>
      <c r="J95" s="42"/>
      <c r="K95" s="42"/>
      <c r="L95" s="28">
        <f t="shared" si="14"/>
        <v>1913400</v>
      </c>
      <c r="M95" s="28"/>
      <c r="N95" s="28"/>
      <c r="O95" s="28"/>
      <c r="P95" s="28"/>
      <c r="Q95" s="28">
        <f t="shared" si="11"/>
        <v>1913400</v>
      </c>
      <c r="R95" s="153"/>
    </row>
    <row r="96" spans="1:18" ht="15.75">
      <c r="A96" s="147"/>
      <c r="B96" s="150"/>
      <c r="C96" s="111"/>
      <c r="D96" s="22">
        <v>17</v>
      </c>
      <c r="E96" s="26" t="s">
        <v>90</v>
      </c>
      <c r="F96" s="42">
        <v>51825</v>
      </c>
      <c r="G96" s="42"/>
      <c r="H96" s="42"/>
      <c r="I96" s="43"/>
      <c r="J96" s="42"/>
      <c r="K96" s="42"/>
      <c r="L96" s="28">
        <f t="shared" si="14"/>
        <v>621900</v>
      </c>
      <c r="M96" s="28"/>
      <c r="N96" s="28"/>
      <c r="O96" s="28"/>
      <c r="P96" s="28"/>
      <c r="Q96" s="28">
        <f t="shared" si="11"/>
        <v>621900</v>
      </c>
      <c r="R96" s="153"/>
    </row>
    <row r="97" spans="1:21" ht="15.75">
      <c r="A97" s="147"/>
      <c r="B97" s="150"/>
      <c r="C97" s="111"/>
      <c r="D97" s="22">
        <v>18</v>
      </c>
      <c r="E97" s="26" t="s">
        <v>112</v>
      </c>
      <c r="F97" s="42">
        <v>159450</v>
      </c>
      <c r="G97" s="42"/>
      <c r="H97" s="42"/>
      <c r="I97" s="43"/>
      <c r="J97" s="42"/>
      <c r="K97" s="42"/>
      <c r="L97" s="28">
        <f t="shared" si="14"/>
        <v>1913400</v>
      </c>
      <c r="M97" s="28"/>
      <c r="N97" s="28"/>
      <c r="O97" s="28"/>
      <c r="P97" s="28"/>
      <c r="Q97" s="28">
        <f t="shared" si="11"/>
        <v>1913400</v>
      </c>
      <c r="R97" s="153"/>
    </row>
    <row r="98" spans="1:21" ht="15.75">
      <c r="A98" s="147"/>
      <c r="B98" s="150"/>
      <c r="C98" s="111"/>
      <c r="D98" s="22">
        <v>19</v>
      </c>
      <c r="E98" s="26" t="s">
        <v>113</v>
      </c>
      <c r="F98" s="42">
        <v>159450</v>
      </c>
      <c r="G98" s="42"/>
      <c r="H98" s="42"/>
      <c r="I98" s="43"/>
      <c r="J98" s="42"/>
      <c r="K98" s="42"/>
      <c r="L98" s="28">
        <f t="shared" si="14"/>
        <v>1913400</v>
      </c>
      <c r="M98" s="28"/>
      <c r="N98" s="28"/>
      <c r="O98" s="28"/>
      <c r="P98" s="28"/>
      <c r="Q98" s="28">
        <f t="shared" si="11"/>
        <v>1913400</v>
      </c>
      <c r="R98" s="153"/>
    </row>
    <row r="99" spans="1:21" ht="15.75">
      <c r="A99" s="147"/>
      <c r="B99" s="150"/>
      <c r="C99" s="111"/>
      <c r="D99" s="22">
        <v>20</v>
      </c>
      <c r="E99" s="26" t="s">
        <v>114</v>
      </c>
      <c r="F99" s="42">
        <v>159450</v>
      </c>
      <c r="G99" s="42"/>
      <c r="H99" s="42"/>
      <c r="I99" s="43"/>
      <c r="J99" s="42"/>
      <c r="K99" s="42"/>
      <c r="L99" s="28">
        <f t="shared" si="14"/>
        <v>1913400</v>
      </c>
      <c r="M99" s="28"/>
      <c r="N99" s="28"/>
      <c r="O99" s="28"/>
      <c r="P99" s="28"/>
      <c r="Q99" s="28">
        <f t="shared" si="11"/>
        <v>1913400</v>
      </c>
      <c r="R99" s="153"/>
    </row>
    <row r="100" spans="1:21" ht="15.75">
      <c r="A100" s="147"/>
      <c r="B100" s="150"/>
      <c r="C100" s="112"/>
      <c r="D100" s="23">
        <v>21</v>
      </c>
      <c r="E100" s="26" t="s">
        <v>115</v>
      </c>
      <c r="F100" s="42">
        <v>159450</v>
      </c>
      <c r="G100" s="42"/>
      <c r="H100" s="42"/>
      <c r="I100" s="43"/>
      <c r="J100" s="42"/>
      <c r="K100" s="42"/>
      <c r="L100" s="28">
        <f t="shared" si="14"/>
        <v>1913400</v>
      </c>
      <c r="M100" s="28"/>
      <c r="N100" s="28"/>
      <c r="O100" s="28"/>
      <c r="P100" s="28"/>
      <c r="Q100" s="28">
        <f t="shared" si="11"/>
        <v>1913400</v>
      </c>
      <c r="R100" s="154"/>
    </row>
    <row r="101" spans="1:21" ht="15.75">
      <c r="A101" s="148"/>
      <c r="B101" s="151"/>
      <c r="C101" s="32"/>
      <c r="D101" s="23"/>
      <c r="E101" s="25" t="s">
        <v>32</v>
      </c>
      <c r="F101" s="44">
        <f>SUM(F80:F100)</f>
        <v>2056950</v>
      </c>
      <c r="G101" s="44"/>
      <c r="H101" s="44"/>
      <c r="I101" s="45"/>
      <c r="J101" s="44"/>
      <c r="K101" s="44"/>
      <c r="L101" s="44">
        <f t="shared" ref="L101" si="15">SUM(L80:L100)</f>
        <v>24683400</v>
      </c>
      <c r="M101" s="44"/>
      <c r="N101" s="44"/>
      <c r="O101" s="44"/>
      <c r="P101" s="44"/>
      <c r="Q101" s="44">
        <f t="shared" ref="Q101" si="16">SUM(Q80:Q100)</f>
        <v>24683400</v>
      </c>
      <c r="R101" s="29">
        <f>Q101/1000</f>
        <v>24683.4</v>
      </c>
    </row>
    <row r="102" spans="1:21" ht="19.5" customHeight="1">
      <c r="A102" s="146">
        <v>10</v>
      </c>
      <c r="B102" s="149" t="s">
        <v>116</v>
      </c>
      <c r="C102" s="110" t="s">
        <v>376</v>
      </c>
      <c r="D102" s="22">
        <v>1</v>
      </c>
      <c r="E102" s="26" t="s">
        <v>117</v>
      </c>
      <c r="F102" s="42">
        <v>63483.33</v>
      </c>
      <c r="G102" s="42"/>
      <c r="H102" s="42"/>
      <c r="I102" s="43"/>
      <c r="J102" s="42"/>
      <c r="K102" s="42"/>
      <c r="L102" s="28">
        <f>F102*12</f>
        <v>761799.96</v>
      </c>
      <c r="M102" s="28"/>
      <c r="N102" s="28"/>
      <c r="O102" s="28"/>
      <c r="P102" s="28"/>
      <c r="Q102" s="28">
        <f t="shared" si="11"/>
        <v>761799.96</v>
      </c>
      <c r="R102" s="152"/>
    </row>
    <row r="103" spans="1:21" ht="15.75">
      <c r="A103" s="147"/>
      <c r="B103" s="150"/>
      <c r="C103" s="111"/>
      <c r="D103" s="22">
        <v>2</v>
      </c>
      <c r="E103" s="26" t="s">
        <v>118</v>
      </c>
      <c r="F103" s="42">
        <v>63483.33</v>
      </c>
      <c r="G103" s="42"/>
      <c r="H103" s="42"/>
      <c r="I103" s="31"/>
      <c r="J103" s="42"/>
      <c r="K103" s="42"/>
      <c r="L103" s="28">
        <f t="shared" ref="L103:L124" si="17">F103*12</f>
        <v>761799.96</v>
      </c>
      <c r="M103" s="28"/>
      <c r="N103" s="28"/>
      <c r="O103" s="28"/>
      <c r="P103" s="28"/>
      <c r="Q103" s="28">
        <f t="shared" si="11"/>
        <v>761799.96</v>
      </c>
      <c r="R103" s="153"/>
      <c r="S103" s="89"/>
      <c r="T103" s="89"/>
      <c r="U103" s="89"/>
    </row>
    <row r="104" spans="1:21" ht="15.75">
      <c r="A104" s="147"/>
      <c r="B104" s="150"/>
      <c r="C104" s="111"/>
      <c r="D104" s="22">
        <v>3</v>
      </c>
      <c r="E104" s="26" t="s">
        <v>119</v>
      </c>
      <c r="F104" s="42">
        <v>63483.33</v>
      </c>
      <c r="G104" s="42"/>
      <c r="H104" s="42"/>
      <c r="I104" s="31"/>
      <c r="J104" s="42"/>
      <c r="K104" s="42"/>
      <c r="L104" s="28">
        <f t="shared" si="17"/>
        <v>761799.96</v>
      </c>
      <c r="M104" s="28"/>
      <c r="N104" s="28"/>
      <c r="O104" s="28"/>
      <c r="P104" s="28"/>
      <c r="Q104" s="28">
        <f t="shared" si="11"/>
        <v>761799.96</v>
      </c>
      <c r="R104" s="153"/>
      <c r="S104" s="89"/>
      <c r="T104" s="89"/>
      <c r="U104" s="89"/>
    </row>
    <row r="105" spans="1:21" ht="15.75">
      <c r="A105" s="147"/>
      <c r="B105" s="150"/>
      <c r="C105" s="111"/>
      <c r="D105" s="22">
        <v>4</v>
      </c>
      <c r="E105" s="26" t="s">
        <v>120</v>
      </c>
      <c r="F105" s="42">
        <v>63483.33</v>
      </c>
      <c r="G105" s="42"/>
      <c r="H105" s="42"/>
      <c r="I105" s="43"/>
      <c r="J105" s="42"/>
      <c r="K105" s="42"/>
      <c r="L105" s="28">
        <f t="shared" si="17"/>
        <v>761799.96</v>
      </c>
      <c r="M105" s="28"/>
      <c r="N105" s="28"/>
      <c r="O105" s="28"/>
      <c r="P105" s="28"/>
      <c r="Q105" s="28">
        <f t="shared" si="11"/>
        <v>761799.96</v>
      </c>
      <c r="R105" s="153"/>
      <c r="S105" s="90"/>
      <c r="T105" s="90"/>
      <c r="U105" s="90"/>
    </row>
    <row r="106" spans="1:21" ht="15.75">
      <c r="A106" s="147"/>
      <c r="B106" s="150"/>
      <c r="C106" s="112"/>
      <c r="D106" s="22">
        <v>5</v>
      </c>
      <c r="E106" s="36" t="s">
        <v>121</v>
      </c>
      <c r="F106" s="42">
        <v>63483.33</v>
      </c>
      <c r="G106" s="42"/>
      <c r="H106" s="42"/>
      <c r="I106" s="43"/>
      <c r="J106" s="42"/>
      <c r="K106" s="42"/>
      <c r="L106" s="28">
        <f t="shared" si="17"/>
        <v>761799.96</v>
      </c>
      <c r="M106" s="28"/>
      <c r="N106" s="28"/>
      <c r="O106" s="28"/>
      <c r="P106" s="28"/>
      <c r="Q106" s="28">
        <f t="shared" si="11"/>
        <v>761799.96</v>
      </c>
      <c r="R106" s="153"/>
      <c r="S106" s="90"/>
      <c r="T106" s="90"/>
      <c r="U106" s="90"/>
    </row>
    <row r="107" spans="1:21" ht="15.75" customHeight="1">
      <c r="A107" s="147"/>
      <c r="B107" s="150"/>
      <c r="C107" s="110" t="s">
        <v>375</v>
      </c>
      <c r="D107" s="22">
        <v>6</v>
      </c>
      <c r="E107" s="26" t="s">
        <v>122</v>
      </c>
      <c r="F107" s="42">
        <v>195341.67</v>
      </c>
      <c r="G107" s="28"/>
      <c r="H107" s="28"/>
      <c r="I107" s="31"/>
      <c r="J107" s="28"/>
      <c r="K107" s="28"/>
      <c r="L107" s="28">
        <f t="shared" si="17"/>
        <v>2344100.04</v>
      </c>
      <c r="M107" s="28"/>
      <c r="N107" s="28"/>
      <c r="O107" s="28"/>
      <c r="P107" s="28"/>
      <c r="Q107" s="28">
        <f t="shared" si="11"/>
        <v>2344100.04</v>
      </c>
      <c r="R107" s="153"/>
    </row>
    <row r="108" spans="1:21" ht="15.75">
      <c r="A108" s="147"/>
      <c r="B108" s="150"/>
      <c r="C108" s="111"/>
      <c r="D108" s="22">
        <v>7</v>
      </c>
      <c r="E108" s="26" t="s">
        <v>123</v>
      </c>
      <c r="F108" s="42">
        <v>195341.67</v>
      </c>
      <c r="G108" s="28"/>
      <c r="H108" s="28"/>
      <c r="I108" s="31"/>
      <c r="J108" s="28"/>
      <c r="K108" s="28"/>
      <c r="L108" s="28">
        <f t="shared" si="17"/>
        <v>2344100.04</v>
      </c>
      <c r="M108" s="28"/>
      <c r="N108" s="28"/>
      <c r="O108" s="28"/>
      <c r="P108" s="28"/>
      <c r="Q108" s="28">
        <f t="shared" si="11"/>
        <v>2344100.04</v>
      </c>
      <c r="R108" s="153"/>
    </row>
    <row r="109" spans="1:21" ht="15.75">
      <c r="A109" s="147"/>
      <c r="B109" s="150"/>
      <c r="C109" s="111"/>
      <c r="D109" s="22">
        <v>8</v>
      </c>
      <c r="E109" s="26" t="s">
        <v>351</v>
      </c>
      <c r="F109" s="42">
        <v>195341.67</v>
      </c>
      <c r="G109" s="28"/>
      <c r="H109" s="28"/>
      <c r="I109" s="31"/>
      <c r="J109" s="28"/>
      <c r="K109" s="28"/>
      <c r="L109" s="28">
        <f t="shared" si="17"/>
        <v>2344100.04</v>
      </c>
      <c r="M109" s="28"/>
      <c r="N109" s="28"/>
      <c r="O109" s="28"/>
      <c r="P109" s="28"/>
      <c r="Q109" s="28">
        <f t="shared" si="11"/>
        <v>2344100.04</v>
      </c>
      <c r="R109" s="153"/>
    </row>
    <row r="110" spans="1:21" ht="15.75">
      <c r="A110" s="147"/>
      <c r="B110" s="150"/>
      <c r="C110" s="111"/>
      <c r="D110" s="22">
        <v>9</v>
      </c>
      <c r="E110" s="26" t="s">
        <v>125</v>
      </c>
      <c r="F110" s="42">
        <v>195341.67</v>
      </c>
      <c r="G110" s="28"/>
      <c r="H110" s="28"/>
      <c r="I110" s="31"/>
      <c r="J110" s="28"/>
      <c r="K110" s="28"/>
      <c r="L110" s="28">
        <f t="shared" si="17"/>
        <v>2344100.04</v>
      </c>
      <c r="M110" s="28"/>
      <c r="N110" s="28"/>
      <c r="O110" s="28"/>
      <c r="P110" s="28"/>
      <c r="Q110" s="28">
        <f t="shared" si="11"/>
        <v>2344100.04</v>
      </c>
      <c r="R110" s="153"/>
    </row>
    <row r="111" spans="1:21" ht="15.75">
      <c r="A111" s="147"/>
      <c r="B111" s="150"/>
      <c r="C111" s="111"/>
      <c r="D111" s="22">
        <v>10</v>
      </c>
      <c r="E111" s="26" t="s">
        <v>126</v>
      </c>
      <c r="F111" s="42">
        <v>195341.67</v>
      </c>
      <c r="G111" s="28"/>
      <c r="H111" s="28"/>
      <c r="I111" s="31"/>
      <c r="J111" s="28"/>
      <c r="K111" s="28"/>
      <c r="L111" s="28">
        <f t="shared" si="17"/>
        <v>2344100.04</v>
      </c>
      <c r="M111" s="28"/>
      <c r="N111" s="28"/>
      <c r="O111" s="28"/>
      <c r="P111" s="28"/>
      <c r="Q111" s="28">
        <f t="shared" si="11"/>
        <v>2344100.04</v>
      </c>
      <c r="R111" s="153"/>
    </row>
    <row r="112" spans="1:21" ht="15.75">
      <c r="A112" s="147"/>
      <c r="B112" s="150"/>
      <c r="C112" s="111"/>
      <c r="D112" s="22">
        <v>11</v>
      </c>
      <c r="E112" s="26" t="s">
        <v>127</v>
      </c>
      <c r="F112" s="42">
        <v>195341.67</v>
      </c>
      <c r="G112" s="28"/>
      <c r="H112" s="28"/>
      <c r="I112" s="31"/>
      <c r="J112" s="28"/>
      <c r="K112" s="28"/>
      <c r="L112" s="28">
        <f t="shared" si="17"/>
        <v>2344100.04</v>
      </c>
      <c r="M112" s="28"/>
      <c r="N112" s="28"/>
      <c r="O112" s="28"/>
      <c r="P112" s="28"/>
      <c r="Q112" s="28">
        <f t="shared" si="11"/>
        <v>2344100.04</v>
      </c>
      <c r="R112" s="153"/>
    </row>
    <row r="113" spans="1:18" ht="15.75">
      <c r="A113" s="147"/>
      <c r="B113" s="150"/>
      <c r="C113" s="111"/>
      <c r="D113" s="22">
        <v>12</v>
      </c>
      <c r="E113" s="26" t="s">
        <v>128</v>
      </c>
      <c r="F113" s="42">
        <v>195341.67</v>
      </c>
      <c r="G113" s="28"/>
      <c r="H113" s="28"/>
      <c r="I113" s="31"/>
      <c r="J113" s="28"/>
      <c r="K113" s="28"/>
      <c r="L113" s="28">
        <f t="shared" si="17"/>
        <v>2344100.04</v>
      </c>
      <c r="M113" s="28"/>
      <c r="N113" s="28"/>
      <c r="O113" s="28"/>
      <c r="P113" s="28"/>
      <c r="Q113" s="28">
        <f t="shared" si="11"/>
        <v>2344100.04</v>
      </c>
      <c r="R113" s="153"/>
    </row>
    <row r="114" spans="1:18" ht="15.75">
      <c r="A114" s="147"/>
      <c r="B114" s="150"/>
      <c r="C114" s="111"/>
      <c r="D114" s="22">
        <v>13</v>
      </c>
      <c r="E114" s="26" t="s">
        <v>129</v>
      </c>
      <c r="F114" s="42">
        <v>195341.67</v>
      </c>
      <c r="G114" s="28"/>
      <c r="H114" s="28"/>
      <c r="I114" s="31"/>
      <c r="J114" s="28"/>
      <c r="K114" s="28"/>
      <c r="L114" s="28">
        <f t="shared" si="17"/>
        <v>2344100.04</v>
      </c>
      <c r="M114" s="28"/>
      <c r="N114" s="28"/>
      <c r="O114" s="28"/>
      <c r="P114" s="28"/>
      <c r="Q114" s="28">
        <f t="shared" si="11"/>
        <v>2344100.04</v>
      </c>
      <c r="R114" s="153"/>
    </row>
    <row r="115" spans="1:18" ht="15.75">
      <c r="A115" s="147"/>
      <c r="B115" s="150"/>
      <c r="C115" s="111"/>
      <c r="D115" s="22">
        <v>14</v>
      </c>
      <c r="E115" s="26" t="s">
        <v>130</v>
      </c>
      <c r="F115" s="42">
        <v>195341.67</v>
      </c>
      <c r="G115" s="28"/>
      <c r="H115" s="28"/>
      <c r="I115" s="31"/>
      <c r="J115" s="28"/>
      <c r="K115" s="28"/>
      <c r="L115" s="28">
        <f t="shared" si="17"/>
        <v>2344100.04</v>
      </c>
      <c r="M115" s="28"/>
      <c r="N115" s="28"/>
      <c r="O115" s="28"/>
      <c r="P115" s="28"/>
      <c r="Q115" s="28">
        <f t="shared" si="11"/>
        <v>2344100.04</v>
      </c>
      <c r="R115" s="153"/>
    </row>
    <row r="116" spans="1:18" ht="15.75">
      <c r="A116" s="147"/>
      <c r="B116" s="150"/>
      <c r="C116" s="111"/>
      <c r="D116" s="22">
        <v>15</v>
      </c>
      <c r="E116" s="26" t="s">
        <v>131</v>
      </c>
      <c r="F116" s="42">
        <v>151391.67000000001</v>
      </c>
      <c r="G116" s="28"/>
      <c r="H116" s="28"/>
      <c r="I116" s="31"/>
      <c r="J116" s="28"/>
      <c r="K116" s="28"/>
      <c r="L116" s="28">
        <f t="shared" si="17"/>
        <v>1816700.04</v>
      </c>
      <c r="M116" s="28"/>
      <c r="N116" s="28"/>
      <c r="O116" s="28"/>
      <c r="P116" s="28"/>
      <c r="Q116" s="28">
        <f t="shared" si="11"/>
        <v>1816700.04</v>
      </c>
      <c r="R116" s="153"/>
    </row>
    <row r="117" spans="1:18" ht="15.75">
      <c r="A117" s="147"/>
      <c r="B117" s="150"/>
      <c r="C117" s="111"/>
      <c r="D117" s="22">
        <v>16</v>
      </c>
      <c r="E117" s="26" t="s">
        <v>132</v>
      </c>
      <c r="F117" s="42">
        <v>195341.67</v>
      </c>
      <c r="G117" s="28"/>
      <c r="H117" s="28"/>
      <c r="I117" s="31"/>
      <c r="J117" s="28"/>
      <c r="K117" s="28"/>
      <c r="L117" s="28">
        <f t="shared" si="17"/>
        <v>2344100.04</v>
      </c>
      <c r="M117" s="28"/>
      <c r="N117" s="28"/>
      <c r="O117" s="28"/>
      <c r="P117" s="28"/>
      <c r="Q117" s="28">
        <f t="shared" si="11"/>
        <v>2344100.04</v>
      </c>
      <c r="R117" s="153"/>
    </row>
    <row r="118" spans="1:18" ht="15.75">
      <c r="A118" s="147"/>
      <c r="B118" s="150"/>
      <c r="C118" s="111"/>
      <c r="D118" s="22">
        <v>17</v>
      </c>
      <c r="E118" s="26" t="s">
        <v>352</v>
      </c>
      <c r="F118" s="42">
        <v>195341.67</v>
      </c>
      <c r="G118" s="28"/>
      <c r="H118" s="28"/>
      <c r="I118" s="31"/>
      <c r="J118" s="28"/>
      <c r="K118" s="28"/>
      <c r="L118" s="28">
        <f t="shared" si="17"/>
        <v>2344100.04</v>
      </c>
      <c r="M118" s="28"/>
      <c r="N118" s="28"/>
      <c r="O118" s="28"/>
      <c r="P118" s="28"/>
      <c r="Q118" s="28">
        <f t="shared" si="11"/>
        <v>2344100.04</v>
      </c>
      <c r="R118" s="153"/>
    </row>
    <row r="119" spans="1:18" ht="15.75">
      <c r="A119" s="147"/>
      <c r="B119" s="150"/>
      <c r="C119" s="111"/>
      <c r="D119" s="22">
        <v>18</v>
      </c>
      <c r="E119" s="26" t="s">
        <v>134</v>
      </c>
      <c r="F119" s="42">
        <v>195341.67</v>
      </c>
      <c r="G119" s="28"/>
      <c r="H119" s="28"/>
      <c r="I119" s="31"/>
      <c r="J119" s="28"/>
      <c r="K119" s="28"/>
      <c r="L119" s="28">
        <f t="shared" si="17"/>
        <v>2344100.04</v>
      </c>
      <c r="M119" s="28"/>
      <c r="N119" s="28"/>
      <c r="O119" s="28"/>
      <c r="P119" s="28"/>
      <c r="Q119" s="28">
        <f t="shared" si="11"/>
        <v>2344100.04</v>
      </c>
      <c r="R119" s="153"/>
    </row>
    <row r="120" spans="1:18" ht="15.75">
      <c r="A120" s="147"/>
      <c r="B120" s="150"/>
      <c r="C120" s="111"/>
      <c r="D120" s="22">
        <v>19</v>
      </c>
      <c r="E120" s="26" t="s">
        <v>135</v>
      </c>
      <c r="F120" s="42">
        <v>151391.67000000001</v>
      </c>
      <c r="G120" s="28"/>
      <c r="H120" s="28"/>
      <c r="I120" s="31"/>
      <c r="J120" s="28"/>
      <c r="K120" s="28"/>
      <c r="L120" s="28">
        <f t="shared" si="17"/>
        <v>1816700.04</v>
      </c>
      <c r="M120" s="28"/>
      <c r="N120" s="28"/>
      <c r="O120" s="28"/>
      <c r="P120" s="28"/>
      <c r="Q120" s="28">
        <f t="shared" si="11"/>
        <v>1816700.04</v>
      </c>
      <c r="R120" s="153"/>
    </row>
    <row r="121" spans="1:18" ht="15.75">
      <c r="A121" s="147"/>
      <c r="B121" s="150"/>
      <c r="C121" s="111"/>
      <c r="D121" s="22">
        <v>20</v>
      </c>
      <c r="E121" s="26" t="s">
        <v>136</v>
      </c>
      <c r="F121" s="42">
        <v>195341.67</v>
      </c>
      <c r="G121" s="28"/>
      <c r="H121" s="28"/>
      <c r="I121" s="31"/>
      <c r="J121" s="28"/>
      <c r="K121" s="28"/>
      <c r="L121" s="28">
        <f t="shared" si="17"/>
        <v>2344100.04</v>
      </c>
      <c r="M121" s="28"/>
      <c r="N121" s="28"/>
      <c r="O121" s="28"/>
      <c r="P121" s="28"/>
      <c r="Q121" s="28">
        <f t="shared" si="11"/>
        <v>2344100.04</v>
      </c>
      <c r="R121" s="153"/>
    </row>
    <row r="122" spans="1:18" ht="15.75">
      <c r="A122" s="147"/>
      <c r="B122" s="150"/>
      <c r="C122" s="111"/>
      <c r="D122" s="22">
        <v>21</v>
      </c>
      <c r="E122" s="26" t="s">
        <v>137</v>
      </c>
      <c r="F122" s="42">
        <v>151391.67000000001</v>
      </c>
      <c r="G122" s="28"/>
      <c r="H122" s="28"/>
      <c r="I122" s="31"/>
      <c r="J122" s="28"/>
      <c r="K122" s="28"/>
      <c r="L122" s="28">
        <f t="shared" si="17"/>
        <v>1816700.04</v>
      </c>
      <c r="M122" s="28"/>
      <c r="N122" s="28"/>
      <c r="O122" s="28"/>
      <c r="P122" s="28"/>
      <c r="Q122" s="28">
        <f t="shared" si="11"/>
        <v>1816700.04</v>
      </c>
      <c r="R122" s="153"/>
    </row>
    <row r="123" spans="1:18" ht="15.75">
      <c r="A123" s="147"/>
      <c r="B123" s="150"/>
      <c r="C123" s="111"/>
      <c r="D123" s="22">
        <v>22</v>
      </c>
      <c r="E123" s="26" t="s">
        <v>138</v>
      </c>
      <c r="F123" s="42">
        <v>195341.67</v>
      </c>
      <c r="G123" s="28"/>
      <c r="H123" s="28"/>
      <c r="I123" s="31"/>
      <c r="J123" s="28"/>
      <c r="K123" s="28"/>
      <c r="L123" s="28">
        <f t="shared" si="17"/>
        <v>2344100.04</v>
      </c>
      <c r="M123" s="28"/>
      <c r="N123" s="28"/>
      <c r="O123" s="28"/>
      <c r="P123" s="28"/>
      <c r="Q123" s="28">
        <f t="shared" si="11"/>
        <v>2344100.04</v>
      </c>
      <c r="R123" s="153"/>
    </row>
    <row r="124" spans="1:18" ht="15.75">
      <c r="A124" s="147"/>
      <c r="B124" s="150"/>
      <c r="C124" s="111"/>
      <c r="D124" s="23">
        <v>23</v>
      </c>
      <c r="E124" s="26" t="s">
        <v>139</v>
      </c>
      <c r="F124" s="42">
        <v>195341.67</v>
      </c>
      <c r="G124" s="28"/>
      <c r="H124" s="28"/>
      <c r="I124" s="31"/>
      <c r="J124" s="28"/>
      <c r="K124" s="28"/>
      <c r="L124" s="28">
        <f t="shared" si="17"/>
        <v>2344100.04</v>
      </c>
      <c r="M124" s="28"/>
      <c r="N124" s="28"/>
      <c r="O124" s="28"/>
      <c r="P124" s="28"/>
      <c r="Q124" s="28">
        <f t="shared" si="11"/>
        <v>2344100.04</v>
      </c>
      <c r="R124" s="153"/>
    </row>
    <row r="125" spans="1:18" ht="15.75">
      <c r="A125" s="148"/>
      <c r="B125" s="151"/>
      <c r="C125" s="46"/>
      <c r="D125" s="22"/>
      <c r="E125" s="25" t="s">
        <v>32</v>
      </c>
      <c r="F125" s="27">
        <f>SUM(F102:F124)</f>
        <v>3701716.71</v>
      </c>
      <c r="G125" s="27"/>
      <c r="H125" s="27"/>
      <c r="I125" s="33"/>
      <c r="J125" s="27"/>
      <c r="K125" s="27"/>
      <c r="L125" s="27">
        <f t="shared" ref="L125:Q125" si="18">SUM(L102:L124)</f>
        <v>44420600.520000003</v>
      </c>
      <c r="M125" s="27"/>
      <c r="N125" s="27"/>
      <c r="O125" s="27"/>
      <c r="P125" s="27"/>
      <c r="Q125" s="27">
        <f t="shared" si="18"/>
        <v>44420600.520000003</v>
      </c>
      <c r="R125" s="29">
        <f>Q125/1000</f>
        <v>44420.6</v>
      </c>
    </row>
    <row r="126" spans="1:18" ht="38.25">
      <c r="A126" s="146">
        <v>11</v>
      </c>
      <c r="B126" s="149" t="s">
        <v>140</v>
      </c>
      <c r="C126" s="30" t="s">
        <v>376</v>
      </c>
      <c r="D126" s="22">
        <v>1</v>
      </c>
      <c r="E126" s="36" t="s">
        <v>141</v>
      </c>
      <c r="F126" s="28">
        <v>51825</v>
      </c>
      <c r="G126" s="27"/>
      <c r="H126" s="28"/>
      <c r="I126" s="33"/>
      <c r="J126" s="28"/>
      <c r="K126" s="28"/>
      <c r="L126" s="28">
        <f>F126*12</f>
        <v>621900</v>
      </c>
      <c r="M126" s="28"/>
      <c r="N126" s="28"/>
      <c r="O126" s="28"/>
      <c r="P126" s="28"/>
      <c r="Q126" s="28">
        <f t="shared" si="11"/>
        <v>621900</v>
      </c>
      <c r="R126" s="158"/>
    </row>
    <row r="127" spans="1:18" ht="20.25" customHeight="1">
      <c r="A127" s="147"/>
      <c r="B127" s="150"/>
      <c r="C127" s="110" t="s">
        <v>375</v>
      </c>
      <c r="D127" s="22">
        <v>2</v>
      </c>
      <c r="E127" s="37" t="s">
        <v>142</v>
      </c>
      <c r="F127" s="28">
        <v>159450</v>
      </c>
      <c r="G127" s="28"/>
      <c r="H127" s="28"/>
      <c r="I127" s="31"/>
      <c r="J127" s="28"/>
      <c r="K127" s="28"/>
      <c r="L127" s="28">
        <f t="shared" ref="L127:L131" si="19">F127*12</f>
        <v>1913400</v>
      </c>
      <c r="M127" s="28"/>
      <c r="N127" s="28"/>
      <c r="O127" s="28"/>
      <c r="P127" s="28"/>
      <c r="Q127" s="28">
        <f t="shared" si="11"/>
        <v>1913400</v>
      </c>
      <c r="R127" s="159"/>
    </row>
    <row r="128" spans="1:18" ht="20.25" customHeight="1">
      <c r="A128" s="147"/>
      <c r="B128" s="150"/>
      <c r="C128" s="111"/>
      <c r="D128" s="22">
        <v>3</v>
      </c>
      <c r="E128" s="37" t="s">
        <v>143</v>
      </c>
      <c r="F128" s="28">
        <v>159450</v>
      </c>
      <c r="G128" s="28"/>
      <c r="H128" s="28"/>
      <c r="I128" s="31"/>
      <c r="J128" s="28"/>
      <c r="K128" s="28"/>
      <c r="L128" s="28">
        <f t="shared" si="19"/>
        <v>1913400</v>
      </c>
      <c r="M128" s="28"/>
      <c r="N128" s="28"/>
      <c r="O128" s="28"/>
      <c r="P128" s="28"/>
      <c r="Q128" s="28">
        <f t="shared" si="11"/>
        <v>1913400</v>
      </c>
      <c r="R128" s="159"/>
    </row>
    <row r="129" spans="1:18" ht="15.75">
      <c r="A129" s="147"/>
      <c r="B129" s="150"/>
      <c r="C129" s="111"/>
      <c r="D129" s="22">
        <v>4</v>
      </c>
      <c r="E129" s="47" t="s">
        <v>144</v>
      </c>
      <c r="F129" s="28">
        <v>87700</v>
      </c>
      <c r="G129" s="28"/>
      <c r="H129" s="28"/>
      <c r="I129" s="31"/>
      <c r="J129" s="28"/>
      <c r="K129" s="28"/>
      <c r="L129" s="28">
        <f t="shared" si="19"/>
        <v>1052400</v>
      </c>
      <c r="M129" s="28"/>
      <c r="N129" s="28"/>
      <c r="O129" s="28"/>
      <c r="P129" s="28"/>
      <c r="Q129" s="28">
        <f t="shared" si="11"/>
        <v>1052400</v>
      </c>
      <c r="R129" s="159"/>
    </row>
    <row r="130" spans="1:18" ht="15.75">
      <c r="A130" s="147"/>
      <c r="B130" s="150"/>
      <c r="C130" s="111"/>
      <c r="D130" s="22">
        <v>5</v>
      </c>
      <c r="E130" s="47" t="s">
        <v>353</v>
      </c>
      <c r="F130" s="28">
        <v>159450</v>
      </c>
      <c r="G130" s="28"/>
      <c r="H130" s="28"/>
      <c r="I130" s="31"/>
      <c r="J130" s="28"/>
      <c r="K130" s="28"/>
      <c r="L130" s="28">
        <f t="shared" si="19"/>
        <v>1913400</v>
      </c>
      <c r="M130" s="28"/>
      <c r="N130" s="28"/>
      <c r="O130" s="28"/>
      <c r="P130" s="28"/>
      <c r="Q130" s="28">
        <f t="shared" si="11"/>
        <v>1913400</v>
      </c>
      <c r="R130" s="159"/>
    </row>
    <row r="131" spans="1:18" ht="15.75">
      <c r="A131" s="147"/>
      <c r="B131" s="150"/>
      <c r="C131" s="112"/>
      <c r="D131" s="23">
        <v>6</v>
      </c>
      <c r="E131" s="36" t="s">
        <v>146</v>
      </c>
      <c r="F131" s="28">
        <v>159450</v>
      </c>
      <c r="G131" s="28"/>
      <c r="H131" s="28"/>
      <c r="I131" s="31"/>
      <c r="J131" s="28"/>
      <c r="K131" s="28"/>
      <c r="L131" s="28">
        <f t="shared" si="19"/>
        <v>1913400</v>
      </c>
      <c r="M131" s="28"/>
      <c r="N131" s="28"/>
      <c r="O131" s="28"/>
      <c r="P131" s="28"/>
      <c r="Q131" s="28">
        <f t="shared" si="11"/>
        <v>1913400</v>
      </c>
      <c r="R131" s="160"/>
    </row>
    <row r="132" spans="1:18" ht="15.75">
      <c r="A132" s="148"/>
      <c r="B132" s="151"/>
      <c r="C132" s="32"/>
      <c r="D132" s="23"/>
      <c r="E132" s="25" t="s">
        <v>32</v>
      </c>
      <c r="F132" s="27">
        <f>SUM(F126:F131)</f>
        <v>777325</v>
      </c>
      <c r="G132" s="27"/>
      <c r="H132" s="27"/>
      <c r="I132" s="33"/>
      <c r="J132" s="27"/>
      <c r="K132" s="27"/>
      <c r="L132" s="27">
        <f t="shared" ref="L132:Q132" si="20">SUM(L126:L131)</f>
        <v>9327900</v>
      </c>
      <c r="M132" s="27"/>
      <c r="N132" s="27"/>
      <c r="O132" s="27"/>
      <c r="P132" s="27"/>
      <c r="Q132" s="27">
        <f t="shared" si="20"/>
        <v>9327900</v>
      </c>
      <c r="R132" s="29">
        <f>Q132/1000</f>
        <v>9327.9</v>
      </c>
    </row>
    <row r="133" spans="1:18" ht="33.75" customHeight="1">
      <c r="A133" s="146">
        <v>12</v>
      </c>
      <c r="B133" s="149" t="s">
        <v>147</v>
      </c>
      <c r="C133" s="110" t="s">
        <v>376</v>
      </c>
      <c r="D133" s="22">
        <v>1</v>
      </c>
      <c r="E133" s="48" t="s">
        <v>148</v>
      </c>
      <c r="F133" s="28">
        <v>51825</v>
      </c>
      <c r="G133" s="28"/>
      <c r="H133" s="28"/>
      <c r="I133" s="28"/>
      <c r="J133" s="28"/>
      <c r="K133" s="28"/>
      <c r="L133" s="28">
        <f>F133*12</f>
        <v>621900</v>
      </c>
      <c r="M133" s="28"/>
      <c r="N133" s="28"/>
      <c r="O133" s="28"/>
      <c r="P133" s="28"/>
      <c r="Q133" s="28">
        <f t="shared" si="11"/>
        <v>621900</v>
      </c>
      <c r="R133" s="158"/>
    </row>
    <row r="134" spans="1:18" ht="33" customHeight="1">
      <c r="A134" s="147"/>
      <c r="B134" s="150"/>
      <c r="C134" s="112"/>
      <c r="D134" s="22">
        <v>2</v>
      </c>
      <c r="E134" s="48" t="s">
        <v>354</v>
      </c>
      <c r="F134" s="28">
        <v>51825</v>
      </c>
      <c r="G134" s="28"/>
      <c r="H134" s="28"/>
      <c r="I134" s="31"/>
      <c r="J134" s="28"/>
      <c r="K134" s="28"/>
      <c r="L134" s="28">
        <f t="shared" ref="L134:L146" si="21">F134*12</f>
        <v>621900</v>
      </c>
      <c r="M134" s="28"/>
      <c r="N134" s="28"/>
      <c r="O134" s="28"/>
      <c r="P134" s="28"/>
      <c r="Q134" s="28">
        <f t="shared" si="11"/>
        <v>621900</v>
      </c>
      <c r="R134" s="159"/>
    </row>
    <row r="135" spans="1:18" ht="21" customHeight="1">
      <c r="A135" s="147"/>
      <c r="B135" s="150"/>
      <c r="C135" s="110" t="s">
        <v>375</v>
      </c>
      <c r="D135" s="22">
        <v>3</v>
      </c>
      <c r="E135" s="49" t="s">
        <v>355</v>
      </c>
      <c r="F135" s="28">
        <v>159450</v>
      </c>
      <c r="G135" s="28"/>
      <c r="H135" s="28"/>
      <c r="I135" s="31"/>
      <c r="J135" s="28"/>
      <c r="K135" s="28"/>
      <c r="L135" s="28">
        <f t="shared" si="21"/>
        <v>1913400</v>
      </c>
      <c r="M135" s="28"/>
      <c r="N135" s="28"/>
      <c r="O135" s="28"/>
      <c r="P135" s="28"/>
      <c r="Q135" s="28">
        <f t="shared" si="11"/>
        <v>1913400</v>
      </c>
      <c r="R135" s="159"/>
    </row>
    <row r="136" spans="1:18" ht="15.75">
      <c r="A136" s="147"/>
      <c r="B136" s="150"/>
      <c r="C136" s="111"/>
      <c r="D136" s="22">
        <v>4</v>
      </c>
      <c r="E136" s="49" t="s">
        <v>151</v>
      </c>
      <c r="F136" s="28">
        <v>159450</v>
      </c>
      <c r="G136" s="28"/>
      <c r="H136" s="28"/>
      <c r="I136" s="31"/>
      <c r="J136" s="28"/>
      <c r="K136" s="28"/>
      <c r="L136" s="28">
        <f t="shared" si="21"/>
        <v>1913400</v>
      </c>
      <c r="M136" s="28"/>
      <c r="N136" s="28"/>
      <c r="O136" s="28"/>
      <c r="P136" s="28"/>
      <c r="Q136" s="28">
        <f t="shared" ref="Q136:Q199" si="22">L136+M136+N136+O136+P136</f>
        <v>1913400</v>
      </c>
      <c r="R136" s="159"/>
    </row>
    <row r="137" spans="1:18" ht="15.75">
      <c r="A137" s="147"/>
      <c r="B137" s="150"/>
      <c r="C137" s="111"/>
      <c r="D137" s="22">
        <v>5</v>
      </c>
      <c r="E137" s="49" t="s">
        <v>152</v>
      </c>
      <c r="F137" s="28">
        <v>159450</v>
      </c>
      <c r="G137" s="28"/>
      <c r="H137" s="28"/>
      <c r="I137" s="31"/>
      <c r="J137" s="28"/>
      <c r="K137" s="28"/>
      <c r="L137" s="28">
        <f t="shared" si="21"/>
        <v>1913400</v>
      </c>
      <c r="M137" s="28"/>
      <c r="N137" s="28"/>
      <c r="O137" s="28"/>
      <c r="P137" s="28"/>
      <c r="Q137" s="28">
        <f t="shared" si="22"/>
        <v>1913400</v>
      </c>
      <c r="R137" s="159"/>
    </row>
    <row r="138" spans="1:18" ht="15.75">
      <c r="A138" s="147"/>
      <c r="B138" s="150"/>
      <c r="C138" s="111"/>
      <c r="D138" s="22">
        <v>6</v>
      </c>
      <c r="E138" s="49" t="s">
        <v>153</v>
      </c>
      <c r="F138" s="28">
        <v>123575</v>
      </c>
      <c r="G138" s="28"/>
      <c r="H138" s="28"/>
      <c r="I138" s="31"/>
      <c r="J138" s="28"/>
      <c r="K138" s="28"/>
      <c r="L138" s="28">
        <f t="shared" si="21"/>
        <v>1482900</v>
      </c>
      <c r="M138" s="28"/>
      <c r="N138" s="28"/>
      <c r="O138" s="28"/>
      <c r="P138" s="28"/>
      <c r="Q138" s="28">
        <f t="shared" si="22"/>
        <v>1482900</v>
      </c>
      <c r="R138" s="159"/>
    </row>
    <row r="139" spans="1:18" ht="15.75">
      <c r="A139" s="147"/>
      <c r="B139" s="150"/>
      <c r="C139" s="111"/>
      <c r="D139" s="22">
        <v>7</v>
      </c>
      <c r="E139" s="49" t="s">
        <v>154</v>
      </c>
      <c r="F139" s="28">
        <v>159450</v>
      </c>
      <c r="G139" s="28"/>
      <c r="H139" s="28"/>
      <c r="I139" s="31"/>
      <c r="J139" s="28"/>
      <c r="K139" s="28"/>
      <c r="L139" s="28">
        <f t="shared" si="21"/>
        <v>1913400</v>
      </c>
      <c r="M139" s="28"/>
      <c r="N139" s="28"/>
      <c r="O139" s="28"/>
      <c r="P139" s="28"/>
      <c r="Q139" s="28">
        <f t="shared" si="22"/>
        <v>1913400</v>
      </c>
      <c r="R139" s="159"/>
    </row>
    <row r="140" spans="1:18" ht="15.75">
      <c r="A140" s="147"/>
      <c r="B140" s="150"/>
      <c r="C140" s="111"/>
      <c r="D140" s="22">
        <v>8</v>
      </c>
      <c r="E140" s="49" t="s">
        <v>155</v>
      </c>
      <c r="F140" s="28">
        <v>159450</v>
      </c>
      <c r="G140" s="28"/>
      <c r="H140" s="28"/>
      <c r="I140" s="31"/>
      <c r="J140" s="28"/>
      <c r="K140" s="28"/>
      <c r="L140" s="28">
        <f t="shared" si="21"/>
        <v>1913400</v>
      </c>
      <c r="M140" s="28"/>
      <c r="N140" s="28"/>
      <c r="O140" s="28"/>
      <c r="P140" s="28"/>
      <c r="Q140" s="28">
        <f t="shared" si="22"/>
        <v>1913400</v>
      </c>
      <c r="R140" s="159"/>
    </row>
    <row r="141" spans="1:18" ht="15.75">
      <c r="A141" s="147"/>
      <c r="B141" s="150"/>
      <c r="C141" s="111"/>
      <c r="D141" s="22">
        <v>9</v>
      </c>
      <c r="E141" s="49" t="s">
        <v>156</v>
      </c>
      <c r="F141" s="28">
        <v>159450</v>
      </c>
      <c r="G141" s="28"/>
      <c r="H141" s="28"/>
      <c r="I141" s="31"/>
      <c r="J141" s="28"/>
      <c r="K141" s="28"/>
      <c r="L141" s="28">
        <f t="shared" si="21"/>
        <v>1913400</v>
      </c>
      <c r="M141" s="28"/>
      <c r="N141" s="28"/>
      <c r="O141" s="28"/>
      <c r="P141" s="28"/>
      <c r="Q141" s="28">
        <f t="shared" si="22"/>
        <v>1913400</v>
      </c>
      <c r="R141" s="159"/>
    </row>
    <row r="142" spans="1:18" ht="15.75">
      <c r="A142" s="147"/>
      <c r="B142" s="150"/>
      <c r="C142" s="111"/>
      <c r="D142" s="22">
        <v>10</v>
      </c>
      <c r="E142" s="48" t="s">
        <v>157</v>
      </c>
      <c r="F142" s="28">
        <v>159450</v>
      </c>
      <c r="G142" s="28"/>
      <c r="H142" s="28"/>
      <c r="I142" s="31"/>
      <c r="J142" s="28"/>
      <c r="K142" s="28"/>
      <c r="L142" s="28">
        <f t="shared" si="21"/>
        <v>1913400</v>
      </c>
      <c r="M142" s="28"/>
      <c r="N142" s="28"/>
      <c r="O142" s="28"/>
      <c r="P142" s="28"/>
      <c r="Q142" s="28">
        <f t="shared" si="22"/>
        <v>1913400</v>
      </c>
      <c r="R142" s="159"/>
    </row>
    <row r="143" spans="1:18" ht="15.75">
      <c r="A143" s="147"/>
      <c r="B143" s="150"/>
      <c r="C143" s="111"/>
      <c r="D143" s="22">
        <v>11</v>
      </c>
      <c r="E143" s="49" t="s">
        <v>158</v>
      </c>
      <c r="F143" s="28">
        <v>159450</v>
      </c>
      <c r="G143" s="28"/>
      <c r="H143" s="28"/>
      <c r="I143" s="31"/>
      <c r="J143" s="28"/>
      <c r="K143" s="28"/>
      <c r="L143" s="28">
        <f t="shared" si="21"/>
        <v>1913400</v>
      </c>
      <c r="M143" s="28"/>
      <c r="N143" s="28"/>
      <c r="O143" s="28"/>
      <c r="P143" s="28"/>
      <c r="Q143" s="28">
        <f t="shared" si="22"/>
        <v>1913400</v>
      </c>
      <c r="R143" s="159"/>
    </row>
    <row r="144" spans="1:18" ht="15.75">
      <c r="A144" s="147"/>
      <c r="B144" s="150"/>
      <c r="C144" s="111"/>
      <c r="D144" s="22">
        <v>12</v>
      </c>
      <c r="E144" s="49" t="s">
        <v>159</v>
      </c>
      <c r="F144" s="28">
        <v>123575</v>
      </c>
      <c r="G144" s="28"/>
      <c r="H144" s="28"/>
      <c r="I144" s="31"/>
      <c r="J144" s="28"/>
      <c r="K144" s="28"/>
      <c r="L144" s="28">
        <f t="shared" si="21"/>
        <v>1482900</v>
      </c>
      <c r="M144" s="28"/>
      <c r="N144" s="28"/>
      <c r="O144" s="28"/>
      <c r="P144" s="28"/>
      <c r="Q144" s="28">
        <f t="shared" si="22"/>
        <v>1482900</v>
      </c>
      <c r="R144" s="159"/>
    </row>
    <row r="145" spans="1:21" ht="15.75">
      <c r="A145" s="147"/>
      <c r="B145" s="150"/>
      <c r="C145" s="111"/>
      <c r="D145" s="22">
        <v>13</v>
      </c>
      <c r="E145" s="49" t="s">
        <v>160</v>
      </c>
      <c r="F145" s="28">
        <v>123575</v>
      </c>
      <c r="G145" s="28"/>
      <c r="H145" s="28"/>
      <c r="I145" s="31"/>
      <c r="J145" s="28"/>
      <c r="K145" s="28"/>
      <c r="L145" s="28">
        <f t="shared" si="21"/>
        <v>1482900</v>
      </c>
      <c r="M145" s="28"/>
      <c r="N145" s="28"/>
      <c r="O145" s="28"/>
      <c r="P145" s="28"/>
      <c r="Q145" s="28">
        <f t="shared" si="22"/>
        <v>1482900</v>
      </c>
      <c r="R145" s="159"/>
    </row>
    <row r="146" spans="1:21" ht="51">
      <c r="A146" s="147"/>
      <c r="B146" s="150"/>
      <c r="C146" s="50" t="s">
        <v>374</v>
      </c>
      <c r="D146" s="23">
        <v>14</v>
      </c>
      <c r="E146" s="48" t="s">
        <v>356</v>
      </c>
      <c r="F146" s="28">
        <v>318891.67</v>
      </c>
      <c r="G146" s="28"/>
      <c r="H146" s="28"/>
      <c r="I146" s="31"/>
      <c r="J146" s="28"/>
      <c r="K146" s="28"/>
      <c r="L146" s="28">
        <f t="shared" si="21"/>
        <v>3826700.04</v>
      </c>
      <c r="M146" s="28"/>
      <c r="N146" s="28"/>
      <c r="O146" s="28"/>
      <c r="P146" s="28"/>
      <c r="Q146" s="28">
        <f t="shared" si="22"/>
        <v>3826700.04</v>
      </c>
      <c r="R146" s="160"/>
    </row>
    <row r="147" spans="1:21" ht="15.75">
      <c r="A147" s="148"/>
      <c r="B147" s="151"/>
      <c r="C147" s="32"/>
      <c r="D147" s="23"/>
      <c r="E147" s="51" t="s">
        <v>32</v>
      </c>
      <c r="F147" s="33">
        <f t="shared" ref="F147" si="23">SUM(F133:F146)</f>
        <v>2068866.67</v>
      </c>
      <c r="G147" s="33"/>
      <c r="H147" s="33"/>
      <c r="I147" s="33"/>
      <c r="J147" s="27"/>
      <c r="K147" s="27"/>
      <c r="L147" s="33">
        <f t="shared" ref="L147:Q147" si="24">SUM(L133:L146)</f>
        <v>24826400.039999999</v>
      </c>
      <c r="M147" s="33"/>
      <c r="N147" s="33"/>
      <c r="O147" s="33"/>
      <c r="P147" s="33"/>
      <c r="Q147" s="33">
        <f t="shared" si="24"/>
        <v>24826400.039999999</v>
      </c>
      <c r="R147" s="29">
        <f>Q147/1000</f>
        <v>24826.400000000001</v>
      </c>
    </row>
    <row r="148" spans="1:21" ht="18.75" customHeight="1">
      <c r="A148" s="146">
        <v>13</v>
      </c>
      <c r="B148" s="149" t="s">
        <v>162</v>
      </c>
      <c r="C148" s="110" t="s">
        <v>376</v>
      </c>
      <c r="D148" s="22">
        <v>1</v>
      </c>
      <c r="E148" s="26" t="s">
        <v>163</v>
      </c>
      <c r="F148" s="28">
        <v>63483.33</v>
      </c>
      <c r="G148" s="28"/>
      <c r="H148" s="28"/>
      <c r="I148" s="31"/>
      <c r="J148" s="28"/>
      <c r="K148" s="28"/>
      <c r="L148" s="28">
        <f>F148*12</f>
        <v>761799.96</v>
      </c>
      <c r="M148" s="28"/>
      <c r="N148" s="28"/>
      <c r="O148" s="28"/>
      <c r="P148" s="28"/>
      <c r="Q148" s="28">
        <f t="shared" si="22"/>
        <v>761799.96</v>
      </c>
      <c r="R148" s="164"/>
    </row>
    <row r="149" spans="1:21" ht="18.75" customHeight="1">
      <c r="A149" s="147"/>
      <c r="B149" s="150"/>
      <c r="C149" s="111"/>
      <c r="D149" s="22">
        <v>2</v>
      </c>
      <c r="E149" s="26" t="s">
        <v>164</v>
      </c>
      <c r="F149" s="28">
        <v>63483.33</v>
      </c>
      <c r="G149" s="28"/>
      <c r="H149" s="28"/>
      <c r="I149" s="31"/>
      <c r="J149" s="28"/>
      <c r="K149" s="28"/>
      <c r="L149" s="28">
        <f t="shared" ref="L149:L155" si="25">F149*12</f>
        <v>761799.96</v>
      </c>
      <c r="M149" s="28"/>
      <c r="N149" s="28"/>
      <c r="O149" s="28"/>
      <c r="P149" s="28"/>
      <c r="Q149" s="28">
        <f t="shared" si="22"/>
        <v>761799.96</v>
      </c>
      <c r="R149" s="165"/>
    </row>
    <row r="150" spans="1:21" ht="15.75">
      <c r="A150" s="147"/>
      <c r="B150" s="150"/>
      <c r="C150" s="111"/>
      <c r="D150" s="22">
        <v>3</v>
      </c>
      <c r="E150" s="26" t="s">
        <v>165</v>
      </c>
      <c r="F150" s="28">
        <v>63483.33</v>
      </c>
      <c r="G150" s="28"/>
      <c r="H150" s="28"/>
      <c r="I150" s="31"/>
      <c r="J150" s="28"/>
      <c r="K150" s="28"/>
      <c r="L150" s="28">
        <f t="shared" si="25"/>
        <v>761799.96</v>
      </c>
      <c r="M150" s="28"/>
      <c r="N150" s="28"/>
      <c r="O150" s="28"/>
      <c r="P150" s="28"/>
      <c r="Q150" s="28">
        <f t="shared" si="22"/>
        <v>761799.96</v>
      </c>
      <c r="R150" s="165"/>
    </row>
    <row r="151" spans="1:21" ht="15.75">
      <c r="A151" s="147"/>
      <c r="B151" s="150"/>
      <c r="C151" s="112"/>
      <c r="D151" s="22">
        <v>4</v>
      </c>
      <c r="E151" s="26" t="s">
        <v>166</v>
      </c>
      <c r="F151" s="28">
        <v>63483.33</v>
      </c>
      <c r="G151" s="28"/>
      <c r="H151" s="28"/>
      <c r="I151" s="31"/>
      <c r="J151" s="28"/>
      <c r="K151" s="28"/>
      <c r="L151" s="28">
        <f t="shared" si="25"/>
        <v>761799.96</v>
      </c>
      <c r="M151" s="28"/>
      <c r="N151" s="28"/>
      <c r="O151" s="28"/>
      <c r="P151" s="28"/>
      <c r="Q151" s="28">
        <f t="shared" si="22"/>
        <v>761799.96</v>
      </c>
      <c r="R151" s="165"/>
    </row>
    <row r="152" spans="1:21" ht="15.75">
      <c r="A152" s="147"/>
      <c r="B152" s="150"/>
      <c r="C152" s="110" t="s">
        <v>375</v>
      </c>
      <c r="D152" s="22">
        <v>5</v>
      </c>
      <c r="E152" s="26" t="s">
        <v>167</v>
      </c>
      <c r="F152" s="28">
        <v>195341.67</v>
      </c>
      <c r="G152" s="28"/>
      <c r="H152" s="28"/>
      <c r="I152" s="31"/>
      <c r="J152" s="28"/>
      <c r="K152" s="28"/>
      <c r="L152" s="28">
        <f t="shared" si="25"/>
        <v>2344100.04</v>
      </c>
      <c r="M152" s="28"/>
      <c r="N152" s="28"/>
      <c r="O152" s="28"/>
      <c r="P152" s="28"/>
      <c r="Q152" s="28">
        <f t="shared" si="22"/>
        <v>2344100.04</v>
      </c>
      <c r="R152" s="165"/>
    </row>
    <row r="153" spans="1:21" ht="18" customHeight="1">
      <c r="A153" s="147"/>
      <c r="B153" s="150"/>
      <c r="C153" s="111"/>
      <c r="D153" s="22">
        <v>6</v>
      </c>
      <c r="E153" s="26" t="s">
        <v>168</v>
      </c>
      <c r="F153" s="28">
        <v>151391.67000000001</v>
      </c>
      <c r="G153" s="28"/>
      <c r="H153" s="28"/>
      <c r="I153" s="31"/>
      <c r="J153" s="28"/>
      <c r="K153" s="28"/>
      <c r="L153" s="28">
        <f t="shared" si="25"/>
        <v>1816700.04</v>
      </c>
      <c r="M153" s="28"/>
      <c r="N153" s="28"/>
      <c r="O153" s="28"/>
      <c r="P153" s="28"/>
      <c r="Q153" s="28">
        <f t="shared" si="22"/>
        <v>1816700.04</v>
      </c>
      <c r="R153" s="165"/>
    </row>
    <row r="154" spans="1:21" ht="15.75">
      <c r="A154" s="147"/>
      <c r="B154" s="150"/>
      <c r="C154" s="111"/>
      <c r="D154" s="22">
        <v>7</v>
      </c>
      <c r="E154" s="26" t="s">
        <v>169</v>
      </c>
      <c r="F154" s="28">
        <v>195341.67</v>
      </c>
      <c r="G154" s="28"/>
      <c r="H154" s="28"/>
      <c r="I154" s="31"/>
      <c r="J154" s="28"/>
      <c r="K154" s="28"/>
      <c r="L154" s="28">
        <f t="shared" si="25"/>
        <v>2344100.04</v>
      </c>
      <c r="M154" s="28"/>
      <c r="N154" s="28"/>
      <c r="O154" s="28"/>
      <c r="P154" s="28"/>
      <c r="Q154" s="28">
        <f t="shared" si="22"/>
        <v>2344100.04</v>
      </c>
      <c r="R154" s="165"/>
    </row>
    <row r="155" spans="1:21" ht="15.75">
      <c r="A155" s="147"/>
      <c r="B155" s="150"/>
      <c r="C155" s="112"/>
      <c r="D155" s="23">
        <v>8</v>
      </c>
      <c r="E155" s="26" t="s">
        <v>170</v>
      </c>
      <c r="F155" s="28">
        <v>195341.67</v>
      </c>
      <c r="G155" s="28"/>
      <c r="H155" s="28"/>
      <c r="I155" s="31"/>
      <c r="J155" s="28"/>
      <c r="K155" s="28"/>
      <c r="L155" s="28">
        <f t="shared" si="25"/>
        <v>2344100.04</v>
      </c>
      <c r="M155" s="28"/>
      <c r="N155" s="28"/>
      <c r="O155" s="28"/>
      <c r="P155" s="28"/>
      <c r="Q155" s="28">
        <f t="shared" si="22"/>
        <v>2344100.04</v>
      </c>
      <c r="R155" s="166"/>
      <c r="S155" s="90"/>
      <c r="T155" s="90"/>
      <c r="U155" s="90"/>
    </row>
    <row r="156" spans="1:21" ht="15.75">
      <c r="A156" s="148"/>
      <c r="B156" s="151"/>
      <c r="C156" s="32"/>
      <c r="D156" s="23"/>
      <c r="E156" s="25" t="s">
        <v>32</v>
      </c>
      <c r="F156" s="27">
        <f>SUM(F148:F155)</f>
        <v>991350</v>
      </c>
      <c r="G156" s="27"/>
      <c r="H156" s="27"/>
      <c r="I156" s="33"/>
      <c r="J156" s="27"/>
      <c r="K156" s="27"/>
      <c r="L156" s="27">
        <f t="shared" ref="L156" si="26">SUM(L148:L155)</f>
        <v>11896200</v>
      </c>
      <c r="M156" s="27"/>
      <c r="N156" s="27"/>
      <c r="O156" s="27"/>
      <c r="P156" s="27"/>
      <c r="Q156" s="27">
        <f t="shared" ref="Q156" si="27">SUM(Q148:Q155)</f>
        <v>11896200</v>
      </c>
      <c r="R156" s="29">
        <f>Q156/1000</f>
        <v>11896.2</v>
      </c>
      <c r="S156" s="90"/>
      <c r="T156" s="90"/>
      <c r="U156" s="90"/>
    </row>
    <row r="157" spans="1:21" ht="16.5" customHeight="1">
      <c r="A157" s="146">
        <v>14</v>
      </c>
      <c r="B157" s="149" t="s">
        <v>171</v>
      </c>
      <c r="C157" s="110" t="s">
        <v>376</v>
      </c>
      <c r="D157" s="22">
        <v>1</v>
      </c>
      <c r="E157" s="26" t="s">
        <v>172</v>
      </c>
      <c r="F157" s="28">
        <v>63483.33</v>
      </c>
      <c r="G157" s="28"/>
      <c r="H157" s="28"/>
      <c r="I157" s="31"/>
      <c r="J157" s="28"/>
      <c r="K157" s="28"/>
      <c r="L157" s="28">
        <f>F157*12</f>
        <v>761799.96</v>
      </c>
      <c r="M157" s="28"/>
      <c r="N157" s="28"/>
      <c r="O157" s="28"/>
      <c r="P157" s="28"/>
      <c r="Q157" s="28">
        <f t="shared" si="22"/>
        <v>761799.96</v>
      </c>
      <c r="R157" s="158"/>
    </row>
    <row r="158" spans="1:21" ht="15.75">
      <c r="A158" s="147"/>
      <c r="B158" s="150"/>
      <c r="C158" s="111"/>
      <c r="D158" s="22">
        <v>2</v>
      </c>
      <c r="E158" s="26" t="s">
        <v>173</v>
      </c>
      <c r="F158" s="28">
        <v>63483.33</v>
      </c>
      <c r="G158" s="28"/>
      <c r="H158" s="28"/>
      <c r="I158" s="31"/>
      <c r="J158" s="28"/>
      <c r="K158" s="28"/>
      <c r="L158" s="28">
        <f t="shared" ref="L158:L172" si="28">F158*12</f>
        <v>761799.96</v>
      </c>
      <c r="M158" s="28"/>
      <c r="N158" s="28"/>
      <c r="O158" s="28"/>
      <c r="P158" s="28"/>
      <c r="Q158" s="28">
        <f t="shared" si="22"/>
        <v>761799.96</v>
      </c>
      <c r="R158" s="159"/>
    </row>
    <row r="159" spans="1:21" ht="15.75">
      <c r="A159" s="147"/>
      <c r="B159" s="150"/>
      <c r="C159" s="111"/>
      <c r="D159" s="22">
        <v>3</v>
      </c>
      <c r="E159" s="26" t="s">
        <v>174</v>
      </c>
      <c r="F159" s="28">
        <v>63483.33</v>
      </c>
      <c r="G159" s="28"/>
      <c r="H159" s="28"/>
      <c r="I159" s="31"/>
      <c r="J159" s="28"/>
      <c r="K159" s="28"/>
      <c r="L159" s="28">
        <f t="shared" si="28"/>
        <v>761799.96</v>
      </c>
      <c r="M159" s="28"/>
      <c r="N159" s="28"/>
      <c r="O159" s="28"/>
      <c r="P159" s="28"/>
      <c r="Q159" s="28">
        <f t="shared" si="22"/>
        <v>761799.96</v>
      </c>
      <c r="R159" s="159"/>
      <c r="S159" s="89"/>
      <c r="T159" s="89"/>
      <c r="U159" s="89"/>
    </row>
    <row r="160" spans="1:21" ht="15.75">
      <c r="A160" s="147"/>
      <c r="B160" s="150"/>
      <c r="C160" s="111"/>
      <c r="D160" s="22">
        <v>4</v>
      </c>
      <c r="E160" s="26" t="s">
        <v>175</v>
      </c>
      <c r="F160" s="28">
        <v>63483.33</v>
      </c>
      <c r="G160" s="28"/>
      <c r="H160" s="28"/>
      <c r="I160" s="31"/>
      <c r="J160" s="28"/>
      <c r="K160" s="28"/>
      <c r="L160" s="28">
        <f t="shared" si="28"/>
        <v>761799.96</v>
      </c>
      <c r="M160" s="28"/>
      <c r="N160" s="28"/>
      <c r="O160" s="28"/>
      <c r="P160" s="28"/>
      <c r="Q160" s="28">
        <f t="shared" si="22"/>
        <v>761799.96</v>
      </c>
      <c r="R160" s="159"/>
      <c r="S160" s="89"/>
      <c r="T160" s="89"/>
      <c r="U160" s="89"/>
    </row>
    <row r="161" spans="1:18" ht="15.75">
      <c r="A161" s="147"/>
      <c r="B161" s="150"/>
      <c r="C161" s="111"/>
      <c r="D161" s="22">
        <v>5</v>
      </c>
      <c r="E161" s="26" t="s">
        <v>176</v>
      </c>
      <c r="F161" s="28">
        <v>63483.33</v>
      </c>
      <c r="G161" s="28"/>
      <c r="H161" s="28"/>
      <c r="I161" s="31"/>
      <c r="J161" s="28"/>
      <c r="K161" s="28"/>
      <c r="L161" s="28">
        <f t="shared" si="28"/>
        <v>761799.96</v>
      </c>
      <c r="M161" s="28"/>
      <c r="N161" s="28"/>
      <c r="O161" s="28"/>
      <c r="P161" s="28"/>
      <c r="Q161" s="28">
        <f t="shared" si="22"/>
        <v>761799.96</v>
      </c>
      <c r="R161" s="159"/>
    </row>
    <row r="162" spans="1:18" ht="15.75">
      <c r="A162" s="147"/>
      <c r="B162" s="150"/>
      <c r="C162" s="111"/>
      <c r="D162" s="22">
        <v>6</v>
      </c>
      <c r="E162" s="26" t="s">
        <v>177</v>
      </c>
      <c r="F162" s="28">
        <v>63483.33</v>
      </c>
      <c r="G162" s="28"/>
      <c r="H162" s="28"/>
      <c r="I162" s="31"/>
      <c r="J162" s="28"/>
      <c r="K162" s="28"/>
      <c r="L162" s="28">
        <f t="shared" si="28"/>
        <v>761799.96</v>
      </c>
      <c r="M162" s="28"/>
      <c r="N162" s="28"/>
      <c r="O162" s="28"/>
      <c r="P162" s="28"/>
      <c r="Q162" s="28">
        <f t="shared" si="22"/>
        <v>761799.96</v>
      </c>
      <c r="R162" s="159"/>
    </row>
    <row r="163" spans="1:18" ht="15.75">
      <c r="A163" s="147"/>
      <c r="B163" s="150"/>
      <c r="C163" s="111"/>
      <c r="D163" s="22">
        <v>7</v>
      </c>
      <c r="E163" s="26" t="s">
        <v>178</v>
      </c>
      <c r="F163" s="28">
        <v>63483.33</v>
      </c>
      <c r="G163" s="28"/>
      <c r="H163" s="28"/>
      <c r="I163" s="31"/>
      <c r="J163" s="28"/>
      <c r="K163" s="28"/>
      <c r="L163" s="28">
        <f t="shared" si="28"/>
        <v>761799.96</v>
      </c>
      <c r="M163" s="28"/>
      <c r="N163" s="28"/>
      <c r="O163" s="28"/>
      <c r="P163" s="28"/>
      <c r="Q163" s="28">
        <f t="shared" si="22"/>
        <v>761799.96</v>
      </c>
      <c r="R163" s="159"/>
    </row>
    <row r="164" spans="1:18" ht="15.75">
      <c r="A164" s="147"/>
      <c r="B164" s="150"/>
      <c r="C164" s="112"/>
      <c r="D164" s="22">
        <v>8</v>
      </c>
      <c r="E164" s="26" t="s">
        <v>179</v>
      </c>
      <c r="F164" s="28">
        <v>63483.33</v>
      </c>
      <c r="G164" s="28"/>
      <c r="H164" s="28"/>
      <c r="I164" s="31"/>
      <c r="J164" s="28"/>
      <c r="K164" s="28"/>
      <c r="L164" s="28">
        <f t="shared" si="28"/>
        <v>761799.96</v>
      </c>
      <c r="M164" s="28"/>
      <c r="N164" s="28"/>
      <c r="O164" s="28"/>
      <c r="P164" s="28"/>
      <c r="Q164" s="28">
        <f t="shared" si="22"/>
        <v>761799.96</v>
      </c>
      <c r="R164" s="159"/>
    </row>
    <row r="165" spans="1:18" ht="15.75" customHeight="1">
      <c r="A165" s="147"/>
      <c r="B165" s="150"/>
      <c r="C165" s="110" t="s">
        <v>375</v>
      </c>
      <c r="D165" s="22">
        <v>9</v>
      </c>
      <c r="E165" s="26" t="s">
        <v>180</v>
      </c>
      <c r="F165" s="28">
        <v>195341.67</v>
      </c>
      <c r="G165" s="28"/>
      <c r="H165" s="28"/>
      <c r="I165" s="31"/>
      <c r="J165" s="28"/>
      <c r="K165" s="28"/>
      <c r="L165" s="28">
        <f t="shared" si="28"/>
        <v>2344100.04</v>
      </c>
      <c r="M165" s="28"/>
      <c r="N165" s="28"/>
      <c r="O165" s="28"/>
      <c r="P165" s="28"/>
      <c r="Q165" s="28">
        <f t="shared" si="22"/>
        <v>2344100.04</v>
      </c>
      <c r="R165" s="159"/>
    </row>
    <row r="166" spans="1:18" ht="15.75">
      <c r="A166" s="147"/>
      <c r="B166" s="150"/>
      <c r="C166" s="111"/>
      <c r="D166" s="22">
        <v>10</v>
      </c>
      <c r="E166" s="26" t="s">
        <v>181</v>
      </c>
      <c r="F166" s="28">
        <v>195341.67</v>
      </c>
      <c r="G166" s="28"/>
      <c r="H166" s="28"/>
      <c r="I166" s="31"/>
      <c r="J166" s="28"/>
      <c r="K166" s="28"/>
      <c r="L166" s="28">
        <f t="shared" si="28"/>
        <v>2344100.04</v>
      </c>
      <c r="M166" s="28"/>
      <c r="N166" s="28"/>
      <c r="O166" s="28"/>
      <c r="P166" s="28"/>
      <c r="Q166" s="28">
        <f t="shared" si="22"/>
        <v>2344100.04</v>
      </c>
      <c r="R166" s="159"/>
    </row>
    <row r="167" spans="1:18" ht="15.75">
      <c r="A167" s="147"/>
      <c r="B167" s="150"/>
      <c r="C167" s="111"/>
      <c r="D167" s="22">
        <v>11</v>
      </c>
      <c r="E167" s="26" t="s">
        <v>182</v>
      </c>
      <c r="F167" s="28">
        <v>195341.67</v>
      </c>
      <c r="G167" s="28"/>
      <c r="H167" s="28"/>
      <c r="I167" s="31"/>
      <c r="J167" s="28"/>
      <c r="K167" s="28"/>
      <c r="L167" s="28">
        <f t="shared" si="28"/>
        <v>2344100.04</v>
      </c>
      <c r="M167" s="28"/>
      <c r="N167" s="28"/>
      <c r="O167" s="28"/>
      <c r="P167" s="28"/>
      <c r="Q167" s="28">
        <f t="shared" si="22"/>
        <v>2344100.04</v>
      </c>
      <c r="R167" s="159"/>
    </row>
    <row r="168" spans="1:18" ht="15.75">
      <c r="A168" s="147"/>
      <c r="B168" s="150"/>
      <c r="C168" s="111"/>
      <c r="D168" s="22">
        <v>12</v>
      </c>
      <c r="E168" s="26" t="s">
        <v>183</v>
      </c>
      <c r="F168" s="28">
        <v>195341.67</v>
      </c>
      <c r="G168" s="28"/>
      <c r="H168" s="28"/>
      <c r="I168" s="31"/>
      <c r="J168" s="28"/>
      <c r="K168" s="28"/>
      <c r="L168" s="28">
        <f t="shared" si="28"/>
        <v>2344100.04</v>
      </c>
      <c r="M168" s="28"/>
      <c r="N168" s="28"/>
      <c r="O168" s="28"/>
      <c r="P168" s="28"/>
      <c r="Q168" s="28">
        <f t="shared" si="22"/>
        <v>2344100.04</v>
      </c>
      <c r="R168" s="159"/>
    </row>
    <row r="169" spans="1:18" ht="15.75">
      <c r="A169" s="147"/>
      <c r="B169" s="150"/>
      <c r="C169" s="111"/>
      <c r="D169" s="22">
        <v>13</v>
      </c>
      <c r="E169" s="26" t="s">
        <v>184</v>
      </c>
      <c r="F169" s="28">
        <v>195341.67</v>
      </c>
      <c r="G169" s="28"/>
      <c r="H169" s="28"/>
      <c r="I169" s="31"/>
      <c r="J169" s="28"/>
      <c r="K169" s="28"/>
      <c r="L169" s="28">
        <f t="shared" si="28"/>
        <v>2344100.04</v>
      </c>
      <c r="M169" s="28"/>
      <c r="N169" s="28"/>
      <c r="O169" s="28"/>
      <c r="P169" s="28"/>
      <c r="Q169" s="28">
        <f t="shared" si="22"/>
        <v>2344100.04</v>
      </c>
      <c r="R169" s="159"/>
    </row>
    <row r="170" spans="1:18" ht="15.75">
      <c r="A170" s="147"/>
      <c r="B170" s="150"/>
      <c r="C170" s="111"/>
      <c r="D170" s="22">
        <v>14</v>
      </c>
      <c r="E170" s="26" t="s">
        <v>185</v>
      </c>
      <c r="F170" s="28">
        <v>195341.67</v>
      </c>
      <c r="G170" s="28"/>
      <c r="H170" s="28"/>
      <c r="I170" s="31"/>
      <c r="J170" s="28"/>
      <c r="K170" s="28"/>
      <c r="L170" s="28">
        <f t="shared" si="28"/>
        <v>2344100.04</v>
      </c>
      <c r="M170" s="28"/>
      <c r="N170" s="28"/>
      <c r="O170" s="28"/>
      <c r="P170" s="28"/>
      <c r="Q170" s="28">
        <f t="shared" si="22"/>
        <v>2344100.04</v>
      </c>
      <c r="R170" s="159"/>
    </row>
    <row r="171" spans="1:18" ht="15.75">
      <c r="A171" s="147"/>
      <c r="B171" s="150"/>
      <c r="C171" s="111"/>
      <c r="D171" s="22">
        <v>15</v>
      </c>
      <c r="E171" s="26" t="s">
        <v>186</v>
      </c>
      <c r="F171" s="28">
        <v>195341.67</v>
      </c>
      <c r="G171" s="28"/>
      <c r="H171" s="28"/>
      <c r="I171" s="31"/>
      <c r="J171" s="28"/>
      <c r="K171" s="28"/>
      <c r="L171" s="28">
        <f t="shared" si="28"/>
        <v>2344100.04</v>
      </c>
      <c r="M171" s="28"/>
      <c r="N171" s="28"/>
      <c r="O171" s="28"/>
      <c r="P171" s="28"/>
      <c r="Q171" s="28">
        <f t="shared" si="22"/>
        <v>2344100.04</v>
      </c>
      <c r="R171" s="159"/>
    </row>
    <row r="172" spans="1:18" ht="15.75">
      <c r="A172" s="147"/>
      <c r="B172" s="150"/>
      <c r="C172" s="112"/>
      <c r="D172" s="23">
        <v>16</v>
      </c>
      <c r="E172" s="26" t="s">
        <v>187</v>
      </c>
      <c r="F172" s="28">
        <v>195341.67</v>
      </c>
      <c r="G172" s="28"/>
      <c r="H172" s="28"/>
      <c r="I172" s="31"/>
      <c r="J172" s="28"/>
      <c r="K172" s="28"/>
      <c r="L172" s="28">
        <f t="shared" si="28"/>
        <v>2344100.04</v>
      </c>
      <c r="M172" s="28"/>
      <c r="N172" s="28"/>
      <c r="O172" s="28"/>
      <c r="P172" s="28"/>
      <c r="Q172" s="28">
        <f t="shared" si="22"/>
        <v>2344100.04</v>
      </c>
      <c r="R172" s="160"/>
    </row>
    <row r="173" spans="1:18" ht="15.75">
      <c r="A173" s="148"/>
      <c r="B173" s="151"/>
      <c r="C173" s="32"/>
      <c r="D173" s="23"/>
      <c r="E173" s="25" t="s">
        <v>32</v>
      </c>
      <c r="F173" s="27">
        <f>SUM(F157:F172)</f>
        <v>2070600</v>
      </c>
      <c r="G173" s="27"/>
      <c r="H173" s="27"/>
      <c r="I173" s="33"/>
      <c r="J173" s="27"/>
      <c r="K173" s="27"/>
      <c r="L173" s="27">
        <f t="shared" ref="L173" si="29">SUM(L157:L172)</f>
        <v>24847200</v>
      </c>
      <c r="M173" s="27"/>
      <c r="N173" s="27"/>
      <c r="O173" s="27"/>
      <c r="P173" s="27"/>
      <c r="Q173" s="27">
        <f t="shared" ref="Q173" si="30">SUM(Q157:Q172)</f>
        <v>24847200</v>
      </c>
      <c r="R173" s="29">
        <f>Q173/1000</f>
        <v>24847.200000000001</v>
      </c>
    </row>
    <row r="174" spans="1:18" ht="15.75">
      <c r="A174" s="147">
        <v>15</v>
      </c>
      <c r="B174" s="150" t="s">
        <v>188</v>
      </c>
      <c r="C174" s="111" t="s">
        <v>376</v>
      </c>
      <c r="D174" s="22">
        <v>1</v>
      </c>
      <c r="E174" s="26" t="s">
        <v>189</v>
      </c>
      <c r="F174" s="28">
        <v>51825</v>
      </c>
      <c r="G174" s="28"/>
      <c r="H174" s="28"/>
      <c r="I174" s="31"/>
      <c r="J174" s="28"/>
      <c r="K174" s="28"/>
      <c r="L174" s="28">
        <f>F174*12</f>
        <v>621900</v>
      </c>
      <c r="M174" s="28"/>
      <c r="N174" s="28"/>
      <c r="O174" s="28"/>
      <c r="P174" s="28"/>
      <c r="Q174" s="28">
        <f t="shared" si="22"/>
        <v>621900</v>
      </c>
      <c r="R174" s="153"/>
    </row>
    <row r="175" spans="1:18" ht="15.75">
      <c r="A175" s="147"/>
      <c r="B175" s="150"/>
      <c r="C175" s="111"/>
      <c r="D175" s="22">
        <v>2</v>
      </c>
      <c r="E175" s="26" t="s">
        <v>200</v>
      </c>
      <c r="F175" s="28">
        <v>51825</v>
      </c>
      <c r="G175" s="28"/>
      <c r="H175" s="28"/>
      <c r="I175" s="31"/>
      <c r="J175" s="28"/>
      <c r="K175" s="28"/>
      <c r="L175" s="28">
        <f>F175*12</f>
        <v>621900</v>
      </c>
      <c r="M175" s="28"/>
      <c r="N175" s="28"/>
      <c r="O175" s="28"/>
      <c r="P175" s="28"/>
      <c r="Q175" s="28">
        <f t="shared" si="22"/>
        <v>621900</v>
      </c>
      <c r="R175" s="153"/>
    </row>
    <row r="176" spans="1:18" ht="15.75">
      <c r="A176" s="147"/>
      <c r="B176" s="150"/>
      <c r="C176" s="111"/>
      <c r="D176" s="22">
        <v>3</v>
      </c>
      <c r="E176" s="26" t="s">
        <v>190</v>
      </c>
      <c r="F176" s="28">
        <v>51825</v>
      </c>
      <c r="G176" s="28"/>
      <c r="H176" s="28"/>
      <c r="I176" s="31"/>
      <c r="J176" s="28"/>
      <c r="K176" s="28"/>
      <c r="L176" s="28">
        <f t="shared" ref="L176:L189" si="31">F176*12</f>
        <v>621900</v>
      </c>
      <c r="M176" s="28"/>
      <c r="N176" s="28"/>
      <c r="O176" s="28"/>
      <c r="P176" s="28"/>
      <c r="Q176" s="28">
        <f t="shared" si="22"/>
        <v>621900</v>
      </c>
      <c r="R176" s="153"/>
    </row>
    <row r="177" spans="1:18" ht="15.75">
      <c r="A177" s="147"/>
      <c r="B177" s="150"/>
      <c r="C177" s="111"/>
      <c r="D177" s="22">
        <v>4</v>
      </c>
      <c r="E177" s="26" t="s">
        <v>191</v>
      </c>
      <c r="F177" s="28">
        <v>51825</v>
      </c>
      <c r="G177" s="28"/>
      <c r="H177" s="28"/>
      <c r="I177" s="31"/>
      <c r="J177" s="28"/>
      <c r="K177" s="28"/>
      <c r="L177" s="28">
        <f t="shared" si="31"/>
        <v>621900</v>
      </c>
      <c r="M177" s="28"/>
      <c r="N177" s="28"/>
      <c r="O177" s="28"/>
      <c r="P177" s="28"/>
      <c r="Q177" s="28">
        <f t="shared" si="22"/>
        <v>621900</v>
      </c>
      <c r="R177" s="153"/>
    </row>
    <row r="178" spans="1:18" ht="15.75">
      <c r="A178" s="147"/>
      <c r="B178" s="150"/>
      <c r="C178" s="111"/>
      <c r="D178" s="22">
        <v>5</v>
      </c>
      <c r="E178" s="26" t="s">
        <v>192</v>
      </c>
      <c r="F178" s="28">
        <v>51825</v>
      </c>
      <c r="G178" s="28"/>
      <c r="H178" s="28"/>
      <c r="I178" s="31"/>
      <c r="J178" s="28"/>
      <c r="K178" s="28"/>
      <c r="L178" s="28">
        <f t="shared" si="31"/>
        <v>621900</v>
      </c>
      <c r="M178" s="28"/>
      <c r="N178" s="28"/>
      <c r="O178" s="28"/>
      <c r="P178" s="28"/>
      <c r="Q178" s="28">
        <f t="shared" si="22"/>
        <v>621900</v>
      </c>
      <c r="R178" s="153"/>
    </row>
    <row r="179" spans="1:18" ht="15.75">
      <c r="A179" s="147"/>
      <c r="B179" s="150"/>
      <c r="C179" s="111"/>
      <c r="D179" s="22">
        <v>6</v>
      </c>
      <c r="E179" s="26" t="s">
        <v>193</v>
      </c>
      <c r="F179" s="28">
        <v>51825</v>
      </c>
      <c r="G179" s="28"/>
      <c r="H179" s="28"/>
      <c r="I179" s="31"/>
      <c r="J179" s="28"/>
      <c r="K179" s="28"/>
      <c r="L179" s="28">
        <f t="shared" si="31"/>
        <v>621900</v>
      </c>
      <c r="M179" s="28"/>
      <c r="N179" s="28"/>
      <c r="O179" s="28"/>
      <c r="P179" s="28"/>
      <c r="Q179" s="28">
        <f t="shared" si="22"/>
        <v>621900</v>
      </c>
      <c r="R179" s="153"/>
    </row>
    <row r="180" spans="1:18" ht="15.75">
      <c r="A180" s="147"/>
      <c r="B180" s="150"/>
      <c r="C180" s="112"/>
      <c r="D180" s="22">
        <v>7</v>
      </c>
      <c r="E180" s="26" t="s">
        <v>194</v>
      </c>
      <c r="F180" s="28">
        <v>51825</v>
      </c>
      <c r="G180" s="28"/>
      <c r="H180" s="28"/>
      <c r="I180" s="31"/>
      <c r="J180" s="28"/>
      <c r="K180" s="28"/>
      <c r="L180" s="28">
        <f t="shared" si="31"/>
        <v>621900</v>
      </c>
      <c r="M180" s="28"/>
      <c r="N180" s="28"/>
      <c r="O180" s="28"/>
      <c r="P180" s="28"/>
      <c r="Q180" s="28">
        <f t="shared" si="22"/>
        <v>621900</v>
      </c>
      <c r="R180" s="153"/>
    </row>
    <row r="181" spans="1:18" ht="16.5" customHeight="1">
      <c r="A181" s="147"/>
      <c r="B181" s="150"/>
      <c r="C181" s="110" t="s">
        <v>375</v>
      </c>
      <c r="D181" s="22">
        <v>8</v>
      </c>
      <c r="E181" s="26" t="s">
        <v>195</v>
      </c>
      <c r="F181" s="28">
        <v>159450</v>
      </c>
      <c r="G181" s="28"/>
      <c r="H181" s="28"/>
      <c r="I181" s="31"/>
      <c r="J181" s="28"/>
      <c r="K181" s="28"/>
      <c r="L181" s="28">
        <f t="shared" si="31"/>
        <v>1913400</v>
      </c>
      <c r="M181" s="28"/>
      <c r="N181" s="28"/>
      <c r="O181" s="28"/>
      <c r="P181" s="28"/>
      <c r="Q181" s="28">
        <f t="shared" si="22"/>
        <v>1913400</v>
      </c>
      <c r="R181" s="153"/>
    </row>
    <row r="182" spans="1:18" ht="15.75">
      <c r="A182" s="147"/>
      <c r="B182" s="150"/>
      <c r="C182" s="111"/>
      <c r="D182" s="22">
        <v>9</v>
      </c>
      <c r="E182" s="26" t="s">
        <v>196</v>
      </c>
      <c r="F182" s="28">
        <v>159450</v>
      </c>
      <c r="G182" s="28"/>
      <c r="H182" s="28"/>
      <c r="I182" s="31"/>
      <c r="J182" s="28"/>
      <c r="K182" s="28"/>
      <c r="L182" s="28">
        <f t="shared" si="31"/>
        <v>1913400</v>
      </c>
      <c r="M182" s="28"/>
      <c r="N182" s="28"/>
      <c r="O182" s="28"/>
      <c r="P182" s="28"/>
      <c r="Q182" s="28">
        <f t="shared" si="22"/>
        <v>1913400</v>
      </c>
      <c r="R182" s="153"/>
    </row>
    <row r="183" spans="1:18" ht="15.75">
      <c r="A183" s="147"/>
      <c r="B183" s="150"/>
      <c r="C183" s="111"/>
      <c r="D183" s="22">
        <v>10</v>
      </c>
      <c r="E183" s="26" t="s">
        <v>197</v>
      </c>
      <c r="F183" s="28">
        <v>159450</v>
      </c>
      <c r="G183" s="28"/>
      <c r="H183" s="28"/>
      <c r="I183" s="31"/>
      <c r="J183" s="28"/>
      <c r="K183" s="28"/>
      <c r="L183" s="28">
        <f t="shared" si="31"/>
        <v>1913400</v>
      </c>
      <c r="M183" s="28"/>
      <c r="N183" s="28"/>
      <c r="O183" s="28"/>
      <c r="P183" s="28"/>
      <c r="Q183" s="28">
        <f t="shared" si="22"/>
        <v>1913400</v>
      </c>
      <c r="R183" s="153"/>
    </row>
    <row r="184" spans="1:18" ht="15.75">
      <c r="A184" s="147"/>
      <c r="B184" s="150"/>
      <c r="C184" s="111"/>
      <c r="D184" s="22">
        <v>11</v>
      </c>
      <c r="E184" s="26" t="s">
        <v>198</v>
      </c>
      <c r="F184" s="28">
        <v>159450</v>
      </c>
      <c r="G184" s="28"/>
      <c r="H184" s="28"/>
      <c r="I184" s="31"/>
      <c r="J184" s="28"/>
      <c r="K184" s="28"/>
      <c r="L184" s="28">
        <f t="shared" si="31"/>
        <v>1913400</v>
      </c>
      <c r="M184" s="28"/>
      <c r="N184" s="28"/>
      <c r="O184" s="28"/>
      <c r="P184" s="28"/>
      <c r="Q184" s="28">
        <f t="shared" si="22"/>
        <v>1913400</v>
      </c>
      <c r="R184" s="153"/>
    </row>
    <row r="185" spans="1:18" ht="15.75">
      <c r="A185" s="147"/>
      <c r="B185" s="150"/>
      <c r="C185" s="111"/>
      <c r="D185" s="22">
        <v>12</v>
      </c>
      <c r="E185" s="26" t="s">
        <v>199</v>
      </c>
      <c r="F185" s="28">
        <v>159450</v>
      </c>
      <c r="G185" s="28"/>
      <c r="H185" s="28"/>
      <c r="I185" s="31"/>
      <c r="J185" s="28"/>
      <c r="K185" s="28"/>
      <c r="L185" s="28">
        <f t="shared" si="31"/>
        <v>1913400</v>
      </c>
      <c r="M185" s="28"/>
      <c r="N185" s="28"/>
      <c r="O185" s="28"/>
      <c r="P185" s="28"/>
      <c r="Q185" s="28">
        <f t="shared" si="22"/>
        <v>1913400</v>
      </c>
      <c r="R185" s="153"/>
    </row>
    <row r="186" spans="1:18" ht="15.75">
      <c r="A186" s="147"/>
      <c r="B186" s="150"/>
      <c r="C186" s="111"/>
      <c r="D186" s="22">
        <v>13</v>
      </c>
      <c r="E186" s="26" t="s">
        <v>201</v>
      </c>
      <c r="F186" s="28">
        <v>123575</v>
      </c>
      <c r="G186" s="28"/>
      <c r="H186" s="28"/>
      <c r="I186" s="31"/>
      <c r="J186" s="28"/>
      <c r="K186" s="28"/>
      <c r="L186" s="28">
        <f t="shared" si="31"/>
        <v>1482900</v>
      </c>
      <c r="M186" s="28"/>
      <c r="N186" s="28"/>
      <c r="O186" s="28"/>
      <c r="P186" s="28"/>
      <c r="Q186" s="28">
        <f t="shared" si="22"/>
        <v>1482900</v>
      </c>
      <c r="R186" s="153"/>
    </row>
    <row r="187" spans="1:18" ht="15.75">
      <c r="A187" s="147"/>
      <c r="B187" s="150"/>
      <c r="C187" s="111"/>
      <c r="D187" s="22">
        <v>14</v>
      </c>
      <c r="E187" s="26" t="s">
        <v>202</v>
      </c>
      <c r="F187" s="28">
        <v>159450</v>
      </c>
      <c r="G187" s="28"/>
      <c r="H187" s="28"/>
      <c r="I187" s="31"/>
      <c r="J187" s="28"/>
      <c r="K187" s="28"/>
      <c r="L187" s="28">
        <f t="shared" si="31"/>
        <v>1913400</v>
      </c>
      <c r="M187" s="28"/>
      <c r="N187" s="28"/>
      <c r="O187" s="28"/>
      <c r="P187" s="28"/>
      <c r="Q187" s="28">
        <f t="shared" si="22"/>
        <v>1913400</v>
      </c>
      <c r="R187" s="153"/>
    </row>
    <row r="188" spans="1:18" ht="15.75">
      <c r="A188" s="147"/>
      <c r="B188" s="150"/>
      <c r="C188" s="111"/>
      <c r="D188" s="22">
        <v>15</v>
      </c>
      <c r="E188" s="26" t="s">
        <v>203</v>
      </c>
      <c r="F188" s="28">
        <v>159450</v>
      </c>
      <c r="G188" s="28"/>
      <c r="H188" s="28"/>
      <c r="I188" s="31"/>
      <c r="J188" s="28"/>
      <c r="K188" s="28"/>
      <c r="L188" s="28">
        <f t="shared" si="31"/>
        <v>1913400</v>
      </c>
      <c r="M188" s="28"/>
      <c r="N188" s="28"/>
      <c r="O188" s="28"/>
      <c r="P188" s="28"/>
      <c r="Q188" s="28">
        <f t="shared" si="22"/>
        <v>1913400</v>
      </c>
      <c r="R188" s="153"/>
    </row>
    <row r="189" spans="1:18" ht="15.75">
      <c r="A189" s="147"/>
      <c r="B189" s="150"/>
      <c r="C189" s="112"/>
      <c r="D189" s="23">
        <v>16</v>
      </c>
      <c r="E189" s="26" t="s">
        <v>204</v>
      </c>
      <c r="F189" s="28">
        <v>159450</v>
      </c>
      <c r="G189" s="28"/>
      <c r="H189" s="28"/>
      <c r="I189" s="31"/>
      <c r="J189" s="28"/>
      <c r="K189" s="28"/>
      <c r="L189" s="28">
        <f t="shared" si="31"/>
        <v>1913400</v>
      </c>
      <c r="M189" s="28"/>
      <c r="N189" s="28"/>
      <c r="O189" s="28"/>
      <c r="P189" s="28"/>
      <c r="Q189" s="28">
        <f t="shared" si="22"/>
        <v>1913400</v>
      </c>
      <c r="R189" s="154"/>
    </row>
    <row r="190" spans="1:18" ht="15.75">
      <c r="A190" s="148"/>
      <c r="B190" s="151"/>
      <c r="C190" s="32"/>
      <c r="D190" s="23"/>
      <c r="E190" s="25" t="s">
        <v>32</v>
      </c>
      <c r="F190" s="27">
        <f>SUM(F174:F189)</f>
        <v>1761950</v>
      </c>
      <c r="G190" s="27"/>
      <c r="H190" s="27"/>
      <c r="I190" s="27"/>
      <c r="J190" s="27"/>
      <c r="K190" s="27"/>
      <c r="L190" s="27">
        <f>SUM(L174:L189)</f>
        <v>21143400</v>
      </c>
      <c r="M190" s="27"/>
      <c r="N190" s="27"/>
      <c r="O190" s="27"/>
      <c r="P190" s="27"/>
      <c r="Q190" s="27">
        <f>SUM(Q174:Q189)</f>
        <v>21143400</v>
      </c>
      <c r="R190" s="29">
        <f>Q190/1000</f>
        <v>21143.4</v>
      </c>
    </row>
    <row r="191" spans="1:18" ht="16.5" customHeight="1">
      <c r="A191" s="146">
        <v>16</v>
      </c>
      <c r="B191" s="149" t="s">
        <v>205</v>
      </c>
      <c r="C191" s="110" t="s">
        <v>376</v>
      </c>
      <c r="D191" s="22">
        <v>1</v>
      </c>
      <c r="E191" s="26" t="s">
        <v>206</v>
      </c>
      <c r="F191" s="28">
        <v>51825</v>
      </c>
      <c r="G191" s="28"/>
      <c r="H191" s="28"/>
      <c r="I191" s="31"/>
      <c r="J191" s="28"/>
      <c r="K191" s="28"/>
      <c r="L191" s="28">
        <f>F191*12</f>
        <v>621900</v>
      </c>
      <c r="M191" s="28"/>
      <c r="N191" s="28"/>
      <c r="O191" s="28"/>
      <c r="P191" s="28"/>
      <c r="Q191" s="28">
        <f t="shared" si="22"/>
        <v>621900</v>
      </c>
      <c r="R191" s="152"/>
    </row>
    <row r="192" spans="1:18" ht="18.75" customHeight="1">
      <c r="A192" s="147"/>
      <c r="B192" s="150"/>
      <c r="C192" s="111"/>
      <c r="D192" s="22">
        <v>2</v>
      </c>
      <c r="E192" s="26" t="s">
        <v>207</v>
      </c>
      <c r="F192" s="28">
        <v>51825</v>
      </c>
      <c r="G192" s="28"/>
      <c r="H192" s="28"/>
      <c r="I192" s="31"/>
      <c r="J192" s="28"/>
      <c r="K192" s="28"/>
      <c r="L192" s="28">
        <f t="shared" ref="L192:L213" si="32">F192*12</f>
        <v>621900</v>
      </c>
      <c r="M192" s="28"/>
      <c r="N192" s="28"/>
      <c r="O192" s="28"/>
      <c r="P192" s="28"/>
      <c r="Q192" s="28">
        <f t="shared" si="22"/>
        <v>621900</v>
      </c>
      <c r="R192" s="153"/>
    </row>
    <row r="193" spans="1:18" ht="15.75">
      <c r="A193" s="147"/>
      <c r="B193" s="150"/>
      <c r="C193" s="112"/>
      <c r="D193" s="22">
        <v>3</v>
      </c>
      <c r="E193" s="26" t="s">
        <v>208</v>
      </c>
      <c r="F193" s="28">
        <v>51825</v>
      </c>
      <c r="G193" s="28"/>
      <c r="H193" s="28"/>
      <c r="I193" s="31"/>
      <c r="J193" s="28"/>
      <c r="K193" s="28"/>
      <c r="L193" s="28">
        <f t="shared" si="32"/>
        <v>621900</v>
      </c>
      <c r="M193" s="28"/>
      <c r="N193" s="28"/>
      <c r="O193" s="28"/>
      <c r="P193" s="28"/>
      <c r="Q193" s="28">
        <f t="shared" si="22"/>
        <v>621900</v>
      </c>
      <c r="R193" s="153"/>
    </row>
    <row r="194" spans="1:18" ht="18.75" customHeight="1">
      <c r="A194" s="147"/>
      <c r="B194" s="150"/>
      <c r="C194" s="110" t="s">
        <v>375</v>
      </c>
      <c r="D194" s="22">
        <v>4</v>
      </c>
      <c r="E194" s="26" t="s">
        <v>209</v>
      </c>
      <c r="F194" s="28">
        <v>159450</v>
      </c>
      <c r="G194" s="28"/>
      <c r="H194" s="28"/>
      <c r="I194" s="31"/>
      <c r="J194" s="28"/>
      <c r="K194" s="28"/>
      <c r="L194" s="28">
        <f t="shared" si="32"/>
        <v>1913400</v>
      </c>
      <c r="M194" s="28"/>
      <c r="N194" s="28"/>
      <c r="O194" s="28"/>
      <c r="P194" s="28"/>
      <c r="Q194" s="28">
        <f t="shared" si="22"/>
        <v>1913400</v>
      </c>
      <c r="R194" s="153"/>
    </row>
    <row r="195" spans="1:18" ht="15.75">
      <c r="A195" s="147"/>
      <c r="B195" s="150"/>
      <c r="C195" s="111"/>
      <c r="D195" s="22">
        <v>5</v>
      </c>
      <c r="E195" s="26" t="s">
        <v>210</v>
      </c>
      <c r="F195" s="28">
        <v>159450</v>
      </c>
      <c r="G195" s="28"/>
      <c r="H195" s="28"/>
      <c r="I195" s="31"/>
      <c r="J195" s="28"/>
      <c r="K195" s="28"/>
      <c r="L195" s="28">
        <f t="shared" si="32"/>
        <v>1913400</v>
      </c>
      <c r="M195" s="28"/>
      <c r="N195" s="28"/>
      <c r="O195" s="28"/>
      <c r="P195" s="28"/>
      <c r="Q195" s="28">
        <f t="shared" si="22"/>
        <v>1913400</v>
      </c>
      <c r="R195" s="153"/>
    </row>
    <row r="196" spans="1:18" ht="15.75">
      <c r="A196" s="147"/>
      <c r="B196" s="150"/>
      <c r="C196" s="111"/>
      <c r="D196" s="22">
        <v>6</v>
      </c>
      <c r="E196" s="26" t="s">
        <v>211</v>
      </c>
      <c r="F196" s="28">
        <v>123575</v>
      </c>
      <c r="G196" s="28"/>
      <c r="H196" s="28"/>
      <c r="I196" s="28"/>
      <c r="J196" s="28"/>
      <c r="K196" s="28"/>
      <c r="L196" s="28">
        <f t="shared" si="32"/>
        <v>1482900</v>
      </c>
      <c r="M196" s="28"/>
      <c r="N196" s="28"/>
      <c r="O196" s="28"/>
      <c r="P196" s="28"/>
      <c r="Q196" s="28">
        <f t="shared" si="22"/>
        <v>1482900</v>
      </c>
      <c r="R196" s="153"/>
    </row>
    <row r="197" spans="1:18" ht="15.75">
      <c r="A197" s="147"/>
      <c r="B197" s="150"/>
      <c r="C197" s="111"/>
      <c r="D197" s="22">
        <v>7</v>
      </c>
      <c r="E197" s="26" t="s">
        <v>212</v>
      </c>
      <c r="F197" s="28">
        <v>159450</v>
      </c>
      <c r="G197" s="28"/>
      <c r="H197" s="28"/>
      <c r="I197" s="31"/>
      <c r="J197" s="28"/>
      <c r="K197" s="28"/>
      <c r="L197" s="28">
        <f t="shared" si="32"/>
        <v>1913400</v>
      </c>
      <c r="M197" s="28"/>
      <c r="N197" s="28"/>
      <c r="O197" s="28"/>
      <c r="P197" s="28"/>
      <c r="Q197" s="28">
        <f t="shared" si="22"/>
        <v>1913400</v>
      </c>
      <c r="R197" s="153"/>
    </row>
    <row r="198" spans="1:18" ht="15.75">
      <c r="A198" s="147"/>
      <c r="B198" s="150"/>
      <c r="C198" s="111"/>
      <c r="D198" s="22">
        <v>8</v>
      </c>
      <c r="E198" s="26" t="s">
        <v>213</v>
      </c>
      <c r="F198" s="28">
        <v>159450</v>
      </c>
      <c r="G198" s="28"/>
      <c r="H198" s="28"/>
      <c r="I198" s="31"/>
      <c r="J198" s="28"/>
      <c r="K198" s="28"/>
      <c r="L198" s="28">
        <f t="shared" si="32"/>
        <v>1913400</v>
      </c>
      <c r="M198" s="28"/>
      <c r="N198" s="28"/>
      <c r="O198" s="28"/>
      <c r="P198" s="28"/>
      <c r="Q198" s="28">
        <f t="shared" si="22"/>
        <v>1913400</v>
      </c>
      <c r="R198" s="153"/>
    </row>
    <row r="199" spans="1:18" ht="15.75">
      <c r="A199" s="147"/>
      <c r="B199" s="150"/>
      <c r="C199" s="111"/>
      <c r="D199" s="22">
        <v>9</v>
      </c>
      <c r="E199" s="36" t="s">
        <v>367</v>
      </c>
      <c r="F199" s="28">
        <v>123575</v>
      </c>
      <c r="G199" s="28"/>
      <c r="H199" s="28"/>
      <c r="I199" s="31"/>
      <c r="J199" s="28"/>
      <c r="K199" s="28"/>
      <c r="L199" s="28">
        <f t="shared" si="32"/>
        <v>1482900</v>
      </c>
      <c r="M199" s="28"/>
      <c r="N199" s="28"/>
      <c r="O199" s="28"/>
      <c r="P199" s="28"/>
      <c r="Q199" s="28">
        <f t="shared" si="22"/>
        <v>1482900</v>
      </c>
      <c r="R199" s="153"/>
    </row>
    <row r="200" spans="1:18" ht="15.75">
      <c r="A200" s="147"/>
      <c r="B200" s="150"/>
      <c r="C200" s="111"/>
      <c r="D200" s="22">
        <v>10</v>
      </c>
      <c r="E200" s="26" t="s">
        <v>214</v>
      </c>
      <c r="F200" s="28">
        <v>123575</v>
      </c>
      <c r="G200" s="28"/>
      <c r="H200" s="28"/>
      <c r="I200" s="28"/>
      <c r="J200" s="28"/>
      <c r="K200" s="28"/>
      <c r="L200" s="28">
        <f t="shared" si="32"/>
        <v>1482900</v>
      </c>
      <c r="M200" s="28"/>
      <c r="N200" s="28"/>
      <c r="O200" s="28"/>
      <c r="P200" s="28"/>
      <c r="Q200" s="28">
        <f t="shared" ref="Q200:Q263" si="33">L200+M200+N200+O200+P200</f>
        <v>1482900</v>
      </c>
      <c r="R200" s="153"/>
    </row>
    <row r="201" spans="1:18" ht="15.75">
      <c r="A201" s="147"/>
      <c r="B201" s="150"/>
      <c r="C201" s="111"/>
      <c r="D201" s="22">
        <v>11</v>
      </c>
      <c r="E201" s="26" t="s">
        <v>215</v>
      </c>
      <c r="F201" s="28">
        <v>159450</v>
      </c>
      <c r="G201" s="28"/>
      <c r="H201" s="28"/>
      <c r="I201" s="31"/>
      <c r="J201" s="28"/>
      <c r="K201" s="28"/>
      <c r="L201" s="28">
        <f t="shared" si="32"/>
        <v>1913400</v>
      </c>
      <c r="M201" s="28"/>
      <c r="N201" s="28"/>
      <c r="O201" s="28"/>
      <c r="P201" s="28"/>
      <c r="Q201" s="28">
        <f t="shared" si="33"/>
        <v>1913400</v>
      </c>
      <c r="R201" s="153"/>
    </row>
    <row r="202" spans="1:18" ht="15.75">
      <c r="A202" s="147"/>
      <c r="B202" s="150"/>
      <c r="C202" s="111"/>
      <c r="D202" s="22">
        <v>12</v>
      </c>
      <c r="E202" s="26" t="s">
        <v>216</v>
      </c>
      <c r="F202" s="28">
        <v>159450</v>
      </c>
      <c r="G202" s="28"/>
      <c r="H202" s="28"/>
      <c r="I202" s="31"/>
      <c r="J202" s="28"/>
      <c r="K202" s="28"/>
      <c r="L202" s="28">
        <f t="shared" si="32"/>
        <v>1913400</v>
      </c>
      <c r="M202" s="28"/>
      <c r="N202" s="28"/>
      <c r="O202" s="28"/>
      <c r="P202" s="28"/>
      <c r="Q202" s="28">
        <f t="shared" si="33"/>
        <v>1913400</v>
      </c>
      <c r="R202" s="153"/>
    </row>
    <row r="203" spans="1:18" ht="15.75">
      <c r="A203" s="147"/>
      <c r="B203" s="150"/>
      <c r="C203" s="111"/>
      <c r="D203" s="22">
        <v>13</v>
      </c>
      <c r="E203" s="26" t="s">
        <v>217</v>
      </c>
      <c r="F203" s="28">
        <v>159450</v>
      </c>
      <c r="G203" s="28"/>
      <c r="H203" s="28"/>
      <c r="I203" s="28"/>
      <c r="J203" s="28"/>
      <c r="K203" s="28"/>
      <c r="L203" s="28">
        <f t="shared" si="32"/>
        <v>1913400</v>
      </c>
      <c r="M203" s="28"/>
      <c r="N203" s="28"/>
      <c r="O203" s="28"/>
      <c r="P203" s="28"/>
      <c r="Q203" s="28">
        <f t="shared" si="33"/>
        <v>1913400</v>
      </c>
      <c r="R203" s="153"/>
    </row>
    <row r="204" spans="1:18" ht="15.75">
      <c r="A204" s="147"/>
      <c r="B204" s="150"/>
      <c r="C204" s="111"/>
      <c r="D204" s="22">
        <v>14</v>
      </c>
      <c r="E204" s="26" t="s">
        <v>218</v>
      </c>
      <c r="F204" s="28">
        <v>159450</v>
      </c>
      <c r="G204" s="28"/>
      <c r="H204" s="28"/>
      <c r="I204" s="31"/>
      <c r="J204" s="28"/>
      <c r="K204" s="28"/>
      <c r="L204" s="28">
        <f t="shared" si="32"/>
        <v>1913400</v>
      </c>
      <c r="M204" s="28"/>
      <c r="N204" s="28"/>
      <c r="O204" s="28"/>
      <c r="P204" s="28"/>
      <c r="Q204" s="28">
        <f t="shared" si="33"/>
        <v>1913400</v>
      </c>
      <c r="R204" s="153"/>
    </row>
    <row r="205" spans="1:18" ht="15.75">
      <c r="A205" s="147"/>
      <c r="B205" s="150"/>
      <c r="C205" s="111"/>
      <c r="D205" s="22">
        <v>15</v>
      </c>
      <c r="E205" s="26" t="s">
        <v>219</v>
      </c>
      <c r="F205" s="28">
        <v>159450</v>
      </c>
      <c r="G205" s="28"/>
      <c r="H205" s="28"/>
      <c r="I205" s="31"/>
      <c r="J205" s="28"/>
      <c r="K205" s="28"/>
      <c r="L205" s="28">
        <f t="shared" si="32"/>
        <v>1913400</v>
      </c>
      <c r="M205" s="28"/>
      <c r="N205" s="28"/>
      <c r="O205" s="28"/>
      <c r="P205" s="28"/>
      <c r="Q205" s="28">
        <f t="shared" si="33"/>
        <v>1913400</v>
      </c>
      <c r="R205" s="153"/>
    </row>
    <row r="206" spans="1:18" ht="15.75">
      <c r="A206" s="147"/>
      <c r="B206" s="150"/>
      <c r="C206" s="111"/>
      <c r="D206" s="22">
        <v>16</v>
      </c>
      <c r="E206" s="26" t="s">
        <v>220</v>
      </c>
      <c r="F206" s="28">
        <v>159450</v>
      </c>
      <c r="G206" s="28"/>
      <c r="H206" s="28"/>
      <c r="I206" s="31"/>
      <c r="J206" s="28"/>
      <c r="K206" s="28"/>
      <c r="L206" s="28">
        <f t="shared" si="32"/>
        <v>1913400</v>
      </c>
      <c r="M206" s="28"/>
      <c r="N206" s="28"/>
      <c r="O206" s="28"/>
      <c r="P206" s="28"/>
      <c r="Q206" s="28">
        <f t="shared" si="33"/>
        <v>1913400</v>
      </c>
      <c r="R206" s="153"/>
    </row>
    <row r="207" spans="1:18" ht="15.75">
      <c r="A207" s="147"/>
      <c r="B207" s="150"/>
      <c r="C207" s="111"/>
      <c r="D207" s="22">
        <v>17</v>
      </c>
      <c r="E207" s="26" t="s">
        <v>221</v>
      </c>
      <c r="F207" s="28">
        <v>87700</v>
      </c>
      <c r="G207" s="28"/>
      <c r="H207" s="28"/>
      <c r="I207" s="31"/>
      <c r="J207" s="28"/>
      <c r="K207" s="28"/>
      <c r="L207" s="28">
        <f t="shared" si="32"/>
        <v>1052400</v>
      </c>
      <c r="M207" s="28"/>
      <c r="N207" s="28"/>
      <c r="O207" s="28"/>
      <c r="P207" s="28"/>
      <c r="Q207" s="28">
        <f t="shared" si="33"/>
        <v>1052400</v>
      </c>
      <c r="R207" s="153"/>
    </row>
    <row r="208" spans="1:18" ht="15.75">
      <c r="A208" s="147"/>
      <c r="B208" s="150"/>
      <c r="C208" s="111"/>
      <c r="D208" s="22">
        <v>18</v>
      </c>
      <c r="E208" s="36" t="s">
        <v>368</v>
      </c>
      <c r="F208" s="28">
        <v>159450</v>
      </c>
      <c r="G208" s="28"/>
      <c r="H208" s="28"/>
      <c r="I208" s="31"/>
      <c r="J208" s="28"/>
      <c r="K208" s="28"/>
      <c r="L208" s="28">
        <f t="shared" si="32"/>
        <v>1913400</v>
      </c>
      <c r="M208" s="28"/>
      <c r="N208" s="28"/>
      <c r="O208" s="28"/>
      <c r="P208" s="28"/>
      <c r="Q208" s="28">
        <f t="shared" si="33"/>
        <v>1913400</v>
      </c>
      <c r="R208" s="153"/>
    </row>
    <row r="209" spans="1:18" ht="15.75">
      <c r="A209" s="147"/>
      <c r="B209" s="150"/>
      <c r="C209" s="111"/>
      <c r="D209" s="22">
        <v>19</v>
      </c>
      <c r="E209" s="26" t="s">
        <v>357</v>
      </c>
      <c r="F209" s="28">
        <v>87700</v>
      </c>
      <c r="G209" s="28"/>
      <c r="H209" s="28"/>
      <c r="I209" s="28"/>
      <c r="J209" s="28"/>
      <c r="K209" s="28"/>
      <c r="L209" s="28">
        <f t="shared" si="32"/>
        <v>1052400</v>
      </c>
      <c r="M209" s="28"/>
      <c r="N209" s="28"/>
      <c r="O209" s="28"/>
      <c r="P209" s="28"/>
      <c r="Q209" s="28">
        <f t="shared" si="33"/>
        <v>1052400</v>
      </c>
      <c r="R209" s="153"/>
    </row>
    <row r="210" spans="1:18" ht="15.75">
      <c r="A210" s="147"/>
      <c r="B210" s="150"/>
      <c r="C210" s="111"/>
      <c r="D210" s="22">
        <v>20</v>
      </c>
      <c r="E210" s="26" t="s">
        <v>223</v>
      </c>
      <c r="F210" s="28">
        <v>159450</v>
      </c>
      <c r="G210" s="28"/>
      <c r="H210" s="28"/>
      <c r="I210" s="31"/>
      <c r="J210" s="28"/>
      <c r="K210" s="28"/>
      <c r="L210" s="28">
        <f t="shared" si="32"/>
        <v>1913400</v>
      </c>
      <c r="M210" s="28"/>
      <c r="N210" s="28"/>
      <c r="O210" s="28"/>
      <c r="P210" s="28"/>
      <c r="Q210" s="28">
        <f t="shared" si="33"/>
        <v>1913400</v>
      </c>
      <c r="R210" s="153"/>
    </row>
    <row r="211" spans="1:18" ht="15.75">
      <c r="A211" s="147"/>
      <c r="B211" s="150"/>
      <c r="C211" s="111"/>
      <c r="D211" s="22">
        <v>21</v>
      </c>
      <c r="E211" s="26" t="s">
        <v>224</v>
      </c>
      <c r="F211" s="28">
        <v>159450</v>
      </c>
      <c r="G211" s="28"/>
      <c r="H211" s="28"/>
      <c r="I211" s="31"/>
      <c r="J211" s="28"/>
      <c r="K211" s="28"/>
      <c r="L211" s="28">
        <f t="shared" si="32"/>
        <v>1913400</v>
      </c>
      <c r="M211" s="28"/>
      <c r="N211" s="28"/>
      <c r="O211" s="28"/>
      <c r="P211" s="28"/>
      <c r="Q211" s="28">
        <f t="shared" si="33"/>
        <v>1913400</v>
      </c>
      <c r="R211" s="153"/>
    </row>
    <row r="212" spans="1:18" ht="15.75">
      <c r="A212" s="147"/>
      <c r="B212" s="150"/>
      <c r="C212" s="111"/>
      <c r="D212" s="22">
        <v>22</v>
      </c>
      <c r="E212" s="36" t="s">
        <v>225</v>
      </c>
      <c r="F212" s="28">
        <v>123575</v>
      </c>
      <c r="G212" s="28"/>
      <c r="H212" s="28"/>
      <c r="I212" s="31"/>
      <c r="J212" s="28"/>
      <c r="K212" s="28"/>
      <c r="L212" s="28">
        <f t="shared" si="32"/>
        <v>1482900</v>
      </c>
      <c r="M212" s="28"/>
      <c r="N212" s="28"/>
      <c r="O212" s="28"/>
      <c r="P212" s="28"/>
      <c r="Q212" s="28">
        <f t="shared" si="33"/>
        <v>1482900</v>
      </c>
      <c r="R212" s="153"/>
    </row>
    <row r="213" spans="1:18" ht="15.75">
      <c r="A213" s="147"/>
      <c r="B213" s="150"/>
      <c r="C213" s="111"/>
      <c r="D213" s="23">
        <v>23</v>
      </c>
      <c r="E213" s="26" t="s">
        <v>226</v>
      </c>
      <c r="F213" s="28">
        <v>159450</v>
      </c>
      <c r="G213" s="28"/>
      <c r="H213" s="28"/>
      <c r="I213" s="31"/>
      <c r="J213" s="28"/>
      <c r="K213" s="28"/>
      <c r="L213" s="28">
        <f t="shared" si="32"/>
        <v>1913400</v>
      </c>
      <c r="M213" s="28"/>
      <c r="N213" s="28"/>
      <c r="O213" s="28"/>
      <c r="P213" s="28"/>
      <c r="Q213" s="28">
        <f t="shared" si="33"/>
        <v>1913400</v>
      </c>
      <c r="R213" s="154"/>
    </row>
    <row r="214" spans="1:18" ht="15.75">
      <c r="A214" s="148"/>
      <c r="B214" s="151"/>
      <c r="C214" s="112"/>
      <c r="D214" s="23"/>
      <c r="E214" s="25" t="s">
        <v>32</v>
      </c>
      <c r="F214" s="27">
        <f>SUM(F191:F213)</f>
        <v>3057475</v>
      </c>
      <c r="G214" s="27"/>
      <c r="H214" s="27"/>
      <c r="I214" s="33"/>
      <c r="J214" s="27"/>
      <c r="K214" s="27"/>
      <c r="L214" s="27">
        <f t="shared" ref="L214:Q214" si="34">SUM(L191:L213)</f>
        <v>36689700</v>
      </c>
      <c r="M214" s="27"/>
      <c r="N214" s="27"/>
      <c r="O214" s="27"/>
      <c r="P214" s="27"/>
      <c r="Q214" s="27">
        <f t="shared" si="34"/>
        <v>36689700</v>
      </c>
      <c r="R214" s="29">
        <f>Q214/1000</f>
        <v>36689.699999999997</v>
      </c>
    </row>
    <row r="215" spans="1:18" ht="15.75" customHeight="1">
      <c r="A215" s="146">
        <v>17</v>
      </c>
      <c r="B215" s="149" t="s">
        <v>227</v>
      </c>
      <c r="C215" s="113" t="s">
        <v>376</v>
      </c>
      <c r="D215" s="22">
        <v>1</v>
      </c>
      <c r="E215" s="26" t="s">
        <v>228</v>
      </c>
      <c r="F215" s="28">
        <v>51825</v>
      </c>
      <c r="G215" s="28"/>
      <c r="H215" s="28"/>
      <c r="I215" s="31"/>
      <c r="J215" s="28"/>
      <c r="K215" s="28"/>
      <c r="L215" s="28">
        <f>F215*12</f>
        <v>621900</v>
      </c>
      <c r="M215" s="28"/>
      <c r="N215" s="28"/>
      <c r="O215" s="28"/>
      <c r="P215" s="28"/>
      <c r="Q215" s="28">
        <f t="shared" si="33"/>
        <v>621900</v>
      </c>
      <c r="R215" s="158"/>
    </row>
    <row r="216" spans="1:18" ht="15.75">
      <c r="A216" s="147"/>
      <c r="B216" s="150"/>
      <c r="C216" s="113"/>
      <c r="D216" s="22">
        <v>2</v>
      </c>
      <c r="E216" s="34" t="s">
        <v>229</v>
      </c>
      <c r="F216" s="28">
        <v>51825</v>
      </c>
      <c r="G216" s="28"/>
      <c r="H216" s="28"/>
      <c r="I216" s="31"/>
      <c r="J216" s="28"/>
      <c r="K216" s="28"/>
      <c r="L216" s="28">
        <f t="shared" ref="L216:L233" si="35">F216*12</f>
        <v>621900</v>
      </c>
      <c r="M216" s="28"/>
      <c r="N216" s="28"/>
      <c r="O216" s="28"/>
      <c r="P216" s="28"/>
      <c r="Q216" s="28">
        <f t="shared" si="33"/>
        <v>621900</v>
      </c>
      <c r="R216" s="159"/>
    </row>
    <row r="217" spans="1:18" ht="15.75">
      <c r="A217" s="147"/>
      <c r="B217" s="150"/>
      <c r="C217" s="113"/>
      <c r="D217" s="22">
        <v>3</v>
      </c>
      <c r="E217" s="36" t="s">
        <v>236</v>
      </c>
      <c r="F217" s="28">
        <v>51825</v>
      </c>
      <c r="G217" s="28"/>
      <c r="H217" s="28"/>
      <c r="I217" s="31"/>
      <c r="J217" s="28"/>
      <c r="K217" s="28"/>
      <c r="L217" s="28">
        <f t="shared" si="35"/>
        <v>621900</v>
      </c>
      <c r="M217" s="28"/>
      <c r="N217" s="28"/>
      <c r="O217" s="28"/>
      <c r="P217" s="28"/>
      <c r="Q217" s="28">
        <f t="shared" si="33"/>
        <v>621900</v>
      </c>
      <c r="R217" s="159"/>
    </row>
    <row r="218" spans="1:18" ht="15.75">
      <c r="A218" s="147"/>
      <c r="B218" s="150"/>
      <c r="C218" s="113"/>
      <c r="D218" s="22">
        <v>4</v>
      </c>
      <c r="E218" s="34" t="s">
        <v>230</v>
      </c>
      <c r="F218" s="28">
        <v>51825</v>
      </c>
      <c r="G218" s="28"/>
      <c r="H218" s="28"/>
      <c r="I218" s="31"/>
      <c r="J218" s="28"/>
      <c r="K218" s="28"/>
      <c r="L218" s="28">
        <f t="shared" si="35"/>
        <v>621900</v>
      </c>
      <c r="M218" s="28"/>
      <c r="N218" s="28"/>
      <c r="O218" s="28"/>
      <c r="P218" s="28"/>
      <c r="Q218" s="28">
        <f t="shared" si="33"/>
        <v>621900</v>
      </c>
      <c r="R218" s="159"/>
    </row>
    <row r="219" spans="1:18" ht="15.75">
      <c r="A219" s="147"/>
      <c r="B219" s="150"/>
      <c r="C219" s="113"/>
      <c r="D219" s="22">
        <v>5</v>
      </c>
      <c r="E219" s="34" t="s">
        <v>237</v>
      </c>
      <c r="F219" s="28">
        <v>51825</v>
      </c>
      <c r="G219" s="28"/>
      <c r="H219" s="28"/>
      <c r="I219" s="31"/>
      <c r="J219" s="28"/>
      <c r="K219" s="28"/>
      <c r="L219" s="28">
        <f t="shared" si="35"/>
        <v>621900</v>
      </c>
      <c r="M219" s="28"/>
      <c r="N219" s="28"/>
      <c r="O219" s="28"/>
      <c r="P219" s="28"/>
      <c r="Q219" s="28">
        <f t="shared" si="33"/>
        <v>621900</v>
      </c>
      <c r="R219" s="159"/>
    </row>
    <row r="220" spans="1:18" ht="15.75">
      <c r="A220" s="147"/>
      <c r="B220" s="150"/>
      <c r="C220" s="113"/>
      <c r="D220" s="22">
        <v>6</v>
      </c>
      <c r="E220" s="34" t="s">
        <v>231</v>
      </c>
      <c r="F220" s="28">
        <v>51825</v>
      </c>
      <c r="G220" s="28"/>
      <c r="H220" s="28"/>
      <c r="I220" s="31"/>
      <c r="J220" s="28"/>
      <c r="K220" s="28"/>
      <c r="L220" s="28">
        <f t="shared" si="35"/>
        <v>621900</v>
      </c>
      <c r="M220" s="28"/>
      <c r="N220" s="28"/>
      <c r="O220" s="28"/>
      <c r="P220" s="28"/>
      <c r="Q220" s="28">
        <f t="shared" si="33"/>
        <v>621900</v>
      </c>
      <c r="R220" s="159"/>
    </row>
    <row r="221" spans="1:18" ht="15.75">
      <c r="A221" s="147"/>
      <c r="B221" s="150"/>
      <c r="C221" s="113"/>
      <c r="D221" s="22">
        <v>7</v>
      </c>
      <c r="E221" s="34" t="s">
        <v>232</v>
      </c>
      <c r="F221" s="28">
        <v>51825</v>
      </c>
      <c r="G221" s="28"/>
      <c r="H221" s="28"/>
      <c r="I221" s="31"/>
      <c r="J221" s="28"/>
      <c r="K221" s="28"/>
      <c r="L221" s="28">
        <f t="shared" si="35"/>
        <v>621900</v>
      </c>
      <c r="M221" s="28"/>
      <c r="N221" s="28"/>
      <c r="O221" s="28"/>
      <c r="P221" s="28"/>
      <c r="Q221" s="28">
        <f t="shared" si="33"/>
        <v>621900</v>
      </c>
      <c r="R221" s="159"/>
    </row>
    <row r="222" spans="1:18" ht="15.75">
      <c r="A222" s="147"/>
      <c r="B222" s="150"/>
      <c r="C222" s="113"/>
      <c r="D222" s="22">
        <v>8</v>
      </c>
      <c r="E222" s="34" t="s">
        <v>233</v>
      </c>
      <c r="F222" s="28">
        <v>51825</v>
      </c>
      <c r="G222" s="28"/>
      <c r="H222" s="28"/>
      <c r="I222" s="31"/>
      <c r="J222" s="28"/>
      <c r="K222" s="28"/>
      <c r="L222" s="28">
        <f t="shared" si="35"/>
        <v>621900</v>
      </c>
      <c r="M222" s="28"/>
      <c r="N222" s="28"/>
      <c r="O222" s="28"/>
      <c r="P222" s="28"/>
      <c r="Q222" s="28">
        <f t="shared" si="33"/>
        <v>621900</v>
      </c>
      <c r="R222" s="159"/>
    </row>
    <row r="223" spans="1:18" ht="15.75">
      <c r="A223" s="147"/>
      <c r="B223" s="150"/>
      <c r="C223" s="113"/>
      <c r="D223" s="22">
        <v>9</v>
      </c>
      <c r="E223" s="34" t="s">
        <v>234</v>
      </c>
      <c r="F223" s="28">
        <v>51825</v>
      </c>
      <c r="G223" s="28"/>
      <c r="H223" s="28"/>
      <c r="I223" s="31"/>
      <c r="J223" s="28"/>
      <c r="K223" s="28"/>
      <c r="L223" s="28">
        <f t="shared" si="35"/>
        <v>621900</v>
      </c>
      <c r="M223" s="28"/>
      <c r="N223" s="28"/>
      <c r="O223" s="28"/>
      <c r="P223" s="28"/>
      <c r="Q223" s="28">
        <f t="shared" si="33"/>
        <v>621900</v>
      </c>
      <c r="R223" s="159"/>
    </row>
    <row r="224" spans="1:18" ht="15.75">
      <c r="A224" s="147"/>
      <c r="B224" s="150"/>
      <c r="C224" s="113"/>
      <c r="D224" s="22">
        <v>10</v>
      </c>
      <c r="E224" s="34" t="s">
        <v>235</v>
      </c>
      <c r="F224" s="28">
        <v>51825</v>
      </c>
      <c r="G224" s="28"/>
      <c r="H224" s="28"/>
      <c r="I224" s="31"/>
      <c r="J224" s="28"/>
      <c r="K224" s="28"/>
      <c r="L224" s="28">
        <f t="shared" si="35"/>
        <v>621900</v>
      </c>
      <c r="M224" s="28"/>
      <c r="N224" s="28"/>
      <c r="O224" s="28"/>
      <c r="P224" s="28"/>
      <c r="Q224" s="28">
        <f t="shared" si="33"/>
        <v>621900</v>
      </c>
      <c r="R224" s="159"/>
    </row>
    <row r="225" spans="1:18" ht="15.75" customHeight="1">
      <c r="A225" s="147"/>
      <c r="B225" s="150"/>
      <c r="C225" s="113" t="s">
        <v>375</v>
      </c>
      <c r="D225" s="22">
        <v>11</v>
      </c>
      <c r="E225" s="34" t="s">
        <v>238</v>
      </c>
      <c r="F225" s="28">
        <v>87700</v>
      </c>
      <c r="G225" s="28"/>
      <c r="H225" s="28"/>
      <c r="I225" s="31"/>
      <c r="J225" s="28"/>
      <c r="K225" s="28"/>
      <c r="L225" s="28">
        <f t="shared" si="35"/>
        <v>1052400</v>
      </c>
      <c r="M225" s="28"/>
      <c r="N225" s="28"/>
      <c r="O225" s="28"/>
      <c r="P225" s="28"/>
      <c r="Q225" s="28">
        <f t="shared" si="33"/>
        <v>1052400</v>
      </c>
      <c r="R225" s="159"/>
    </row>
    <row r="226" spans="1:18" ht="16.5" customHeight="1">
      <c r="A226" s="147"/>
      <c r="B226" s="150"/>
      <c r="C226" s="113"/>
      <c r="D226" s="22">
        <v>12</v>
      </c>
      <c r="E226" s="34" t="s">
        <v>239</v>
      </c>
      <c r="F226" s="28">
        <v>159450</v>
      </c>
      <c r="G226" s="28"/>
      <c r="H226" s="28"/>
      <c r="I226" s="31"/>
      <c r="J226" s="28"/>
      <c r="K226" s="28"/>
      <c r="L226" s="28">
        <f t="shared" si="35"/>
        <v>1913400</v>
      </c>
      <c r="M226" s="28"/>
      <c r="N226" s="28"/>
      <c r="O226" s="28"/>
      <c r="P226" s="28"/>
      <c r="Q226" s="28">
        <f t="shared" si="33"/>
        <v>1913400</v>
      </c>
      <c r="R226" s="159"/>
    </row>
    <row r="227" spans="1:18" ht="15.75">
      <c r="A227" s="147"/>
      <c r="B227" s="150"/>
      <c r="C227" s="113"/>
      <c r="D227" s="22">
        <v>13</v>
      </c>
      <c r="E227" s="34" t="s">
        <v>240</v>
      </c>
      <c r="F227" s="28">
        <v>87700</v>
      </c>
      <c r="G227" s="28"/>
      <c r="H227" s="28"/>
      <c r="I227" s="31"/>
      <c r="J227" s="28"/>
      <c r="K227" s="28"/>
      <c r="L227" s="28">
        <f t="shared" si="35"/>
        <v>1052400</v>
      </c>
      <c r="M227" s="28"/>
      <c r="N227" s="28"/>
      <c r="O227" s="28"/>
      <c r="P227" s="28"/>
      <c r="Q227" s="28">
        <f t="shared" si="33"/>
        <v>1052400</v>
      </c>
      <c r="R227" s="159"/>
    </row>
    <row r="228" spans="1:18" ht="15.75">
      <c r="A228" s="147"/>
      <c r="B228" s="150"/>
      <c r="C228" s="113"/>
      <c r="D228" s="22">
        <v>14</v>
      </c>
      <c r="E228" s="34" t="s">
        <v>241</v>
      </c>
      <c r="F228" s="28">
        <v>159450</v>
      </c>
      <c r="G228" s="28"/>
      <c r="H228" s="28"/>
      <c r="I228" s="31"/>
      <c r="J228" s="28"/>
      <c r="K228" s="28"/>
      <c r="L228" s="28">
        <f t="shared" si="35"/>
        <v>1913400</v>
      </c>
      <c r="M228" s="28"/>
      <c r="N228" s="28"/>
      <c r="O228" s="28"/>
      <c r="P228" s="28"/>
      <c r="Q228" s="28">
        <f t="shared" si="33"/>
        <v>1913400</v>
      </c>
      <c r="R228" s="159"/>
    </row>
    <row r="229" spans="1:18" ht="15.75">
      <c r="A229" s="147"/>
      <c r="B229" s="150"/>
      <c r="C229" s="113"/>
      <c r="D229" s="22">
        <v>15</v>
      </c>
      <c r="E229" s="34" t="s">
        <v>242</v>
      </c>
      <c r="F229" s="28">
        <v>159450</v>
      </c>
      <c r="G229" s="28"/>
      <c r="H229" s="28"/>
      <c r="I229" s="31"/>
      <c r="J229" s="28"/>
      <c r="K229" s="28"/>
      <c r="L229" s="28">
        <f t="shared" si="35"/>
        <v>1913400</v>
      </c>
      <c r="M229" s="28"/>
      <c r="N229" s="28"/>
      <c r="O229" s="28"/>
      <c r="P229" s="28"/>
      <c r="Q229" s="28">
        <f t="shared" si="33"/>
        <v>1913400</v>
      </c>
      <c r="R229" s="159"/>
    </row>
    <row r="230" spans="1:18" ht="15.75">
      <c r="A230" s="147"/>
      <c r="B230" s="150"/>
      <c r="C230" s="113"/>
      <c r="D230" s="22">
        <v>16</v>
      </c>
      <c r="E230" s="34" t="s">
        <v>243</v>
      </c>
      <c r="F230" s="28">
        <v>159450</v>
      </c>
      <c r="G230" s="28"/>
      <c r="H230" s="28"/>
      <c r="I230" s="31"/>
      <c r="J230" s="28"/>
      <c r="K230" s="28"/>
      <c r="L230" s="28">
        <f t="shared" si="35"/>
        <v>1913400</v>
      </c>
      <c r="M230" s="28"/>
      <c r="N230" s="28"/>
      <c r="O230" s="28"/>
      <c r="P230" s="28"/>
      <c r="Q230" s="28">
        <f t="shared" si="33"/>
        <v>1913400</v>
      </c>
      <c r="R230" s="159"/>
    </row>
    <row r="231" spans="1:18" ht="15.75">
      <c r="A231" s="147"/>
      <c r="B231" s="150"/>
      <c r="C231" s="113"/>
      <c r="D231" s="22">
        <v>17</v>
      </c>
      <c r="E231" s="34" t="s">
        <v>244</v>
      </c>
      <c r="F231" s="28">
        <v>123575</v>
      </c>
      <c r="G231" s="28"/>
      <c r="H231" s="28"/>
      <c r="I231" s="31"/>
      <c r="J231" s="28"/>
      <c r="K231" s="28"/>
      <c r="L231" s="28">
        <f t="shared" si="35"/>
        <v>1482900</v>
      </c>
      <c r="M231" s="28"/>
      <c r="N231" s="28"/>
      <c r="O231" s="28"/>
      <c r="P231" s="28"/>
      <c r="Q231" s="28">
        <f t="shared" si="33"/>
        <v>1482900</v>
      </c>
      <c r="R231" s="159"/>
    </row>
    <row r="232" spans="1:18" ht="15.75">
      <c r="A232" s="147"/>
      <c r="B232" s="150"/>
      <c r="C232" s="113"/>
      <c r="D232" s="22">
        <v>18</v>
      </c>
      <c r="E232" s="34" t="s">
        <v>245</v>
      </c>
      <c r="F232" s="28">
        <v>159450</v>
      </c>
      <c r="G232" s="28"/>
      <c r="H232" s="28"/>
      <c r="I232" s="31"/>
      <c r="J232" s="28"/>
      <c r="K232" s="28"/>
      <c r="L232" s="28">
        <f t="shared" si="35"/>
        <v>1913400</v>
      </c>
      <c r="M232" s="28"/>
      <c r="N232" s="28"/>
      <c r="O232" s="28"/>
      <c r="P232" s="28"/>
      <c r="Q232" s="28">
        <f t="shared" si="33"/>
        <v>1913400</v>
      </c>
      <c r="R232" s="159"/>
    </row>
    <row r="233" spans="1:18" ht="15.75">
      <c r="A233" s="147"/>
      <c r="B233" s="150"/>
      <c r="C233" s="113"/>
      <c r="D233" s="23">
        <v>19</v>
      </c>
      <c r="E233" s="34" t="s">
        <v>246</v>
      </c>
      <c r="F233" s="28">
        <v>123575</v>
      </c>
      <c r="G233" s="28"/>
      <c r="H233" s="28"/>
      <c r="I233" s="31"/>
      <c r="J233" s="28"/>
      <c r="K233" s="28"/>
      <c r="L233" s="28">
        <f t="shared" si="35"/>
        <v>1482900</v>
      </c>
      <c r="M233" s="28"/>
      <c r="N233" s="28"/>
      <c r="O233" s="28"/>
      <c r="P233" s="28"/>
      <c r="Q233" s="28">
        <f t="shared" si="33"/>
        <v>1482900</v>
      </c>
      <c r="R233" s="160"/>
    </row>
    <row r="234" spans="1:18" ht="15.75">
      <c r="A234" s="148"/>
      <c r="B234" s="151"/>
      <c r="C234" s="24"/>
      <c r="D234" s="22"/>
      <c r="E234" s="53" t="s">
        <v>32</v>
      </c>
      <c r="F234" s="27">
        <f>SUM(F215:F233)</f>
        <v>1738050</v>
      </c>
      <c r="G234" s="27"/>
      <c r="H234" s="27"/>
      <c r="I234" s="33"/>
      <c r="J234" s="27"/>
      <c r="K234" s="27"/>
      <c r="L234" s="27">
        <f t="shared" ref="L234:Q234" si="36">SUM(L215:L233)</f>
        <v>20856600</v>
      </c>
      <c r="M234" s="27"/>
      <c r="N234" s="27"/>
      <c r="O234" s="27"/>
      <c r="P234" s="27"/>
      <c r="Q234" s="27">
        <f t="shared" si="36"/>
        <v>20856600</v>
      </c>
      <c r="R234" s="29">
        <f>Q234/1000</f>
        <v>20856.599999999999</v>
      </c>
    </row>
    <row r="235" spans="1:18" ht="28.5" customHeight="1">
      <c r="A235" s="146">
        <v>18</v>
      </c>
      <c r="B235" s="161" t="s">
        <v>247</v>
      </c>
      <c r="C235" s="136" t="s">
        <v>376</v>
      </c>
      <c r="D235" s="22">
        <v>1</v>
      </c>
      <c r="E235" s="26" t="s">
        <v>248</v>
      </c>
      <c r="F235" s="28">
        <v>51825</v>
      </c>
      <c r="G235" s="28"/>
      <c r="H235" s="28"/>
      <c r="I235" s="31"/>
      <c r="J235" s="28"/>
      <c r="K235" s="28"/>
      <c r="L235" s="28">
        <f>F235*12</f>
        <v>621900</v>
      </c>
      <c r="M235" s="28"/>
      <c r="N235" s="28"/>
      <c r="O235" s="28"/>
      <c r="P235" s="28"/>
      <c r="Q235" s="28">
        <f t="shared" si="33"/>
        <v>621900</v>
      </c>
      <c r="R235" s="152"/>
    </row>
    <row r="236" spans="1:18" ht="28.5" customHeight="1">
      <c r="A236" s="147"/>
      <c r="B236" s="162"/>
      <c r="C236" s="137"/>
      <c r="D236" s="26">
        <v>2</v>
      </c>
      <c r="E236" s="26" t="s">
        <v>249</v>
      </c>
      <c r="F236" s="28">
        <v>51825</v>
      </c>
      <c r="G236" s="28"/>
      <c r="H236" s="28"/>
      <c r="I236" s="31"/>
      <c r="J236" s="28"/>
      <c r="K236" s="28"/>
      <c r="L236" s="28">
        <f t="shared" ref="L236:L253" si="37">F236*12</f>
        <v>621900</v>
      </c>
      <c r="M236" s="28"/>
      <c r="N236" s="28"/>
      <c r="O236" s="28"/>
      <c r="P236" s="28"/>
      <c r="Q236" s="28">
        <f t="shared" si="33"/>
        <v>621900</v>
      </c>
      <c r="R236" s="153"/>
    </row>
    <row r="237" spans="1:18" ht="28.5" customHeight="1">
      <c r="A237" s="147"/>
      <c r="B237" s="162"/>
      <c r="C237" s="137"/>
      <c r="D237" s="22">
        <v>3</v>
      </c>
      <c r="E237" s="36" t="s">
        <v>250</v>
      </c>
      <c r="F237" s="28">
        <v>51825</v>
      </c>
      <c r="G237" s="28"/>
      <c r="H237" s="28"/>
      <c r="I237" s="31"/>
      <c r="J237" s="28"/>
      <c r="K237" s="28"/>
      <c r="L237" s="28">
        <f t="shared" si="37"/>
        <v>621900</v>
      </c>
      <c r="M237" s="28"/>
      <c r="N237" s="28"/>
      <c r="O237" s="28"/>
      <c r="P237" s="28"/>
      <c r="Q237" s="28">
        <f t="shared" si="33"/>
        <v>621900</v>
      </c>
      <c r="R237" s="153"/>
    </row>
    <row r="238" spans="1:18" ht="15.75">
      <c r="A238" s="147"/>
      <c r="B238" s="162"/>
      <c r="C238" s="138"/>
      <c r="D238" s="26">
        <v>4</v>
      </c>
      <c r="E238" s="26" t="s">
        <v>251</v>
      </c>
      <c r="F238" s="28">
        <v>51825</v>
      </c>
      <c r="G238" s="28"/>
      <c r="H238" s="28"/>
      <c r="I238" s="31"/>
      <c r="J238" s="28"/>
      <c r="K238" s="28"/>
      <c r="L238" s="28">
        <f t="shared" si="37"/>
        <v>621900</v>
      </c>
      <c r="M238" s="28"/>
      <c r="N238" s="28"/>
      <c r="O238" s="28"/>
      <c r="P238" s="28"/>
      <c r="Q238" s="28">
        <f t="shared" si="33"/>
        <v>621900</v>
      </c>
      <c r="R238" s="153"/>
    </row>
    <row r="239" spans="1:18" ht="18.75" customHeight="1">
      <c r="A239" s="147"/>
      <c r="B239" s="162"/>
      <c r="C239" s="136" t="s">
        <v>375</v>
      </c>
      <c r="D239" s="22">
        <v>5</v>
      </c>
      <c r="E239" s="26" t="s">
        <v>252</v>
      </c>
      <c r="F239" s="28">
        <v>123575</v>
      </c>
      <c r="G239" s="28"/>
      <c r="H239" s="28"/>
      <c r="I239" s="28"/>
      <c r="J239" s="28"/>
      <c r="K239" s="28"/>
      <c r="L239" s="28">
        <f t="shared" si="37"/>
        <v>1482900</v>
      </c>
      <c r="M239" s="28"/>
      <c r="N239" s="28"/>
      <c r="O239" s="28"/>
      <c r="P239" s="28"/>
      <c r="Q239" s="28">
        <f t="shared" si="33"/>
        <v>1482900</v>
      </c>
      <c r="R239" s="153"/>
    </row>
    <row r="240" spans="1:18" ht="15.75">
      <c r="A240" s="147"/>
      <c r="B240" s="162"/>
      <c r="C240" s="137"/>
      <c r="D240" s="26">
        <v>6</v>
      </c>
      <c r="E240" s="26" t="s">
        <v>253</v>
      </c>
      <c r="F240" s="28">
        <v>159450</v>
      </c>
      <c r="G240" s="28"/>
      <c r="H240" s="28"/>
      <c r="I240" s="31"/>
      <c r="J240" s="28"/>
      <c r="K240" s="28"/>
      <c r="L240" s="28">
        <f t="shared" si="37"/>
        <v>1913400</v>
      </c>
      <c r="M240" s="28"/>
      <c r="N240" s="28"/>
      <c r="O240" s="28"/>
      <c r="P240" s="28"/>
      <c r="Q240" s="28">
        <f t="shared" si="33"/>
        <v>1913400</v>
      </c>
      <c r="R240" s="153"/>
    </row>
    <row r="241" spans="1:18" ht="15.75">
      <c r="A241" s="147"/>
      <c r="B241" s="162"/>
      <c r="C241" s="137"/>
      <c r="D241" s="22">
        <v>7</v>
      </c>
      <c r="E241" s="26" t="s">
        <v>254</v>
      </c>
      <c r="F241" s="28">
        <v>159450</v>
      </c>
      <c r="G241" s="28"/>
      <c r="H241" s="28"/>
      <c r="I241" s="31"/>
      <c r="J241" s="28"/>
      <c r="K241" s="28"/>
      <c r="L241" s="28">
        <f t="shared" si="37"/>
        <v>1913400</v>
      </c>
      <c r="M241" s="28"/>
      <c r="N241" s="28"/>
      <c r="O241" s="28"/>
      <c r="P241" s="28"/>
      <c r="Q241" s="28">
        <f t="shared" si="33"/>
        <v>1913400</v>
      </c>
      <c r="R241" s="153"/>
    </row>
    <row r="242" spans="1:18" ht="15.75">
      <c r="A242" s="147"/>
      <c r="B242" s="162"/>
      <c r="C242" s="137"/>
      <c r="D242" s="26">
        <v>8</v>
      </c>
      <c r="E242" s="26" t="s">
        <v>255</v>
      </c>
      <c r="F242" s="28">
        <v>159450</v>
      </c>
      <c r="G242" s="28"/>
      <c r="H242" s="28"/>
      <c r="I242" s="28"/>
      <c r="J242" s="28"/>
      <c r="K242" s="28"/>
      <c r="L242" s="28">
        <f t="shared" si="37"/>
        <v>1913400</v>
      </c>
      <c r="M242" s="28"/>
      <c r="N242" s="28"/>
      <c r="O242" s="28"/>
      <c r="P242" s="28"/>
      <c r="Q242" s="28">
        <f t="shared" si="33"/>
        <v>1913400</v>
      </c>
      <c r="R242" s="153"/>
    </row>
    <row r="243" spans="1:18" ht="15.75">
      <c r="A243" s="147"/>
      <c r="B243" s="162"/>
      <c r="C243" s="137"/>
      <c r="D243" s="22">
        <v>9</v>
      </c>
      <c r="E243" s="26" t="s">
        <v>256</v>
      </c>
      <c r="F243" s="28">
        <v>159450</v>
      </c>
      <c r="G243" s="28"/>
      <c r="H243" s="28"/>
      <c r="I243" s="28"/>
      <c r="J243" s="28"/>
      <c r="K243" s="28"/>
      <c r="L243" s="28">
        <f t="shared" si="37"/>
        <v>1913400</v>
      </c>
      <c r="M243" s="28"/>
      <c r="N243" s="28"/>
      <c r="O243" s="28"/>
      <c r="P243" s="28"/>
      <c r="Q243" s="28">
        <f t="shared" si="33"/>
        <v>1913400</v>
      </c>
      <c r="R243" s="153"/>
    </row>
    <row r="244" spans="1:18" ht="15.75">
      <c r="A244" s="147"/>
      <c r="B244" s="162"/>
      <c r="C244" s="137"/>
      <c r="D244" s="26">
        <v>10</v>
      </c>
      <c r="E244" s="26" t="s">
        <v>257</v>
      </c>
      <c r="F244" s="28">
        <v>159450</v>
      </c>
      <c r="G244" s="28"/>
      <c r="H244" s="28"/>
      <c r="I244" s="31"/>
      <c r="J244" s="28"/>
      <c r="K244" s="28"/>
      <c r="L244" s="28">
        <f t="shared" si="37"/>
        <v>1913400</v>
      </c>
      <c r="M244" s="28"/>
      <c r="N244" s="28"/>
      <c r="O244" s="28"/>
      <c r="P244" s="28"/>
      <c r="Q244" s="28">
        <f t="shared" si="33"/>
        <v>1913400</v>
      </c>
      <c r="R244" s="153"/>
    </row>
    <row r="245" spans="1:18" ht="15.75">
      <c r="A245" s="147"/>
      <c r="B245" s="162"/>
      <c r="C245" s="137"/>
      <c r="D245" s="22">
        <v>11</v>
      </c>
      <c r="E245" s="26" t="s">
        <v>258</v>
      </c>
      <c r="F245" s="28">
        <v>159450</v>
      </c>
      <c r="G245" s="28"/>
      <c r="H245" s="28"/>
      <c r="I245" s="31"/>
      <c r="J245" s="28"/>
      <c r="K245" s="28"/>
      <c r="L245" s="28">
        <f t="shared" si="37"/>
        <v>1913400</v>
      </c>
      <c r="M245" s="28"/>
      <c r="N245" s="28"/>
      <c r="O245" s="28"/>
      <c r="P245" s="28"/>
      <c r="Q245" s="28">
        <f t="shared" si="33"/>
        <v>1913400</v>
      </c>
      <c r="R245" s="153"/>
    </row>
    <row r="246" spans="1:18" ht="15.75">
      <c r="A246" s="147"/>
      <c r="B246" s="162"/>
      <c r="C246" s="137"/>
      <c r="D246" s="26">
        <v>12</v>
      </c>
      <c r="E246" s="26" t="s">
        <v>259</v>
      </c>
      <c r="F246" s="28">
        <v>159450</v>
      </c>
      <c r="G246" s="28"/>
      <c r="H246" s="28"/>
      <c r="I246" s="31"/>
      <c r="J246" s="28"/>
      <c r="K246" s="28"/>
      <c r="L246" s="28">
        <f t="shared" si="37"/>
        <v>1913400</v>
      </c>
      <c r="M246" s="28"/>
      <c r="N246" s="28"/>
      <c r="O246" s="28"/>
      <c r="P246" s="28"/>
      <c r="Q246" s="28">
        <f t="shared" si="33"/>
        <v>1913400</v>
      </c>
      <c r="R246" s="153"/>
    </row>
    <row r="247" spans="1:18" ht="15.75">
      <c r="A247" s="147"/>
      <c r="B247" s="162"/>
      <c r="C247" s="137"/>
      <c r="D247" s="22">
        <v>13</v>
      </c>
      <c r="E247" s="26" t="s">
        <v>260</v>
      </c>
      <c r="F247" s="28">
        <v>159450</v>
      </c>
      <c r="G247" s="28"/>
      <c r="H247" s="28"/>
      <c r="I247" s="31"/>
      <c r="J247" s="28"/>
      <c r="K247" s="28"/>
      <c r="L247" s="28">
        <f t="shared" si="37"/>
        <v>1913400</v>
      </c>
      <c r="M247" s="28"/>
      <c r="N247" s="28"/>
      <c r="O247" s="28"/>
      <c r="P247" s="28"/>
      <c r="Q247" s="28">
        <f t="shared" si="33"/>
        <v>1913400</v>
      </c>
      <c r="R247" s="153"/>
    </row>
    <row r="248" spans="1:18" ht="15.75">
      <c r="A248" s="147"/>
      <c r="B248" s="162"/>
      <c r="C248" s="137"/>
      <c r="D248" s="26">
        <v>14</v>
      </c>
      <c r="E248" s="26" t="s">
        <v>261</v>
      </c>
      <c r="F248" s="28">
        <v>159450</v>
      </c>
      <c r="G248" s="28"/>
      <c r="H248" s="28"/>
      <c r="I248" s="28"/>
      <c r="J248" s="28"/>
      <c r="K248" s="28"/>
      <c r="L248" s="28">
        <f t="shared" si="37"/>
        <v>1913400</v>
      </c>
      <c r="M248" s="28"/>
      <c r="N248" s="28"/>
      <c r="O248" s="28"/>
      <c r="P248" s="28"/>
      <c r="Q248" s="28">
        <f t="shared" si="33"/>
        <v>1913400</v>
      </c>
      <c r="R248" s="153"/>
    </row>
    <row r="249" spans="1:18" ht="15.75">
      <c r="A249" s="147"/>
      <c r="B249" s="162"/>
      <c r="C249" s="137"/>
      <c r="D249" s="22">
        <v>15</v>
      </c>
      <c r="E249" s="26" t="s">
        <v>358</v>
      </c>
      <c r="F249" s="28">
        <v>159450</v>
      </c>
      <c r="G249" s="28"/>
      <c r="H249" s="28"/>
      <c r="I249" s="28"/>
      <c r="J249" s="28"/>
      <c r="K249" s="28"/>
      <c r="L249" s="28">
        <f t="shared" si="37"/>
        <v>1913400</v>
      </c>
      <c r="M249" s="28"/>
      <c r="N249" s="28"/>
      <c r="O249" s="28"/>
      <c r="P249" s="28"/>
      <c r="Q249" s="28">
        <f t="shared" si="33"/>
        <v>1913400</v>
      </c>
      <c r="R249" s="153"/>
    </row>
    <row r="250" spans="1:18" ht="15.75">
      <c r="A250" s="147"/>
      <c r="B250" s="162"/>
      <c r="C250" s="137"/>
      <c r="D250" s="26">
        <v>16</v>
      </c>
      <c r="E250" s="26" t="s">
        <v>262</v>
      </c>
      <c r="F250" s="28">
        <v>159450</v>
      </c>
      <c r="G250" s="28"/>
      <c r="H250" s="28"/>
      <c r="I250" s="31"/>
      <c r="J250" s="28"/>
      <c r="K250" s="28"/>
      <c r="L250" s="28">
        <f t="shared" si="37"/>
        <v>1913400</v>
      </c>
      <c r="M250" s="28"/>
      <c r="N250" s="28"/>
      <c r="O250" s="28"/>
      <c r="P250" s="28"/>
      <c r="Q250" s="28">
        <f t="shared" si="33"/>
        <v>1913400</v>
      </c>
      <c r="R250" s="153"/>
    </row>
    <row r="251" spans="1:18" ht="15.75">
      <c r="A251" s="147"/>
      <c r="B251" s="162"/>
      <c r="C251" s="137"/>
      <c r="D251" s="22">
        <v>17</v>
      </c>
      <c r="E251" s="26" t="s">
        <v>263</v>
      </c>
      <c r="F251" s="28">
        <v>159450</v>
      </c>
      <c r="G251" s="28"/>
      <c r="H251" s="28"/>
      <c r="I251" s="28"/>
      <c r="J251" s="28"/>
      <c r="K251" s="28"/>
      <c r="L251" s="28">
        <f t="shared" si="37"/>
        <v>1913400</v>
      </c>
      <c r="M251" s="28"/>
      <c r="N251" s="28"/>
      <c r="O251" s="28"/>
      <c r="P251" s="28"/>
      <c r="Q251" s="28">
        <f t="shared" si="33"/>
        <v>1913400</v>
      </c>
      <c r="R251" s="153"/>
    </row>
    <row r="252" spans="1:18" ht="31.5">
      <c r="A252" s="147"/>
      <c r="B252" s="162"/>
      <c r="C252" s="138"/>
      <c r="D252" s="26">
        <v>18</v>
      </c>
      <c r="E252" s="26" t="s">
        <v>264</v>
      </c>
      <c r="F252" s="28">
        <v>159450</v>
      </c>
      <c r="G252" s="28"/>
      <c r="H252" s="28"/>
      <c r="I252" s="31"/>
      <c r="J252" s="28"/>
      <c r="K252" s="28"/>
      <c r="L252" s="28">
        <f t="shared" si="37"/>
        <v>1913400</v>
      </c>
      <c r="M252" s="28"/>
      <c r="N252" s="28"/>
      <c r="O252" s="28"/>
      <c r="P252" s="28"/>
      <c r="Q252" s="28">
        <f t="shared" si="33"/>
        <v>1913400</v>
      </c>
      <c r="R252" s="153"/>
    </row>
    <row r="253" spans="1:18" ht="51">
      <c r="A253" s="147"/>
      <c r="B253" s="162"/>
      <c r="C253" s="50" t="s">
        <v>374</v>
      </c>
      <c r="D253" s="25">
        <v>19</v>
      </c>
      <c r="E253" s="26" t="s">
        <v>265</v>
      </c>
      <c r="F253" s="28">
        <v>318891.67</v>
      </c>
      <c r="G253" s="28"/>
      <c r="H253" s="28"/>
      <c r="I253" s="31"/>
      <c r="J253" s="28"/>
      <c r="K253" s="28"/>
      <c r="L253" s="28">
        <f t="shared" si="37"/>
        <v>3826700.04</v>
      </c>
      <c r="M253" s="28"/>
      <c r="N253" s="28"/>
      <c r="O253" s="28"/>
      <c r="P253" s="28"/>
      <c r="Q253" s="28">
        <f t="shared" si="33"/>
        <v>3826700.04</v>
      </c>
      <c r="R253" s="154"/>
    </row>
    <row r="254" spans="1:18" ht="15.75">
      <c r="A254" s="148"/>
      <c r="B254" s="163"/>
      <c r="C254" s="54"/>
      <c r="D254" s="25"/>
      <c r="E254" s="25" t="s">
        <v>32</v>
      </c>
      <c r="F254" s="27">
        <f>SUM(F235:F253)</f>
        <v>2722616.67</v>
      </c>
      <c r="G254" s="27"/>
      <c r="H254" s="27"/>
      <c r="I254" s="33"/>
      <c r="J254" s="27"/>
      <c r="K254" s="27"/>
      <c r="L254" s="27">
        <f t="shared" ref="L254" si="38">SUM(L235:L253)</f>
        <v>32671400.039999999</v>
      </c>
      <c r="M254" s="27"/>
      <c r="N254" s="27"/>
      <c r="O254" s="27"/>
      <c r="P254" s="27"/>
      <c r="Q254" s="27">
        <f t="shared" ref="Q254" si="39">SUM(Q235:Q253)</f>
        <v>32671400.039999999</v>
      </c>
      <c r="R254" s="29">
        <f>Q254/1000</f>
        <v>32671.4</v>
      </c>
    </row>
    <row r="255" spans="1:18" ht="38.25" customHeight="1">
      <c r="A255" s="146">
        <v>19</v>
      </c>
      <c r="B255" s="149" t="s">
        <v>266</v>
      </c>
      <c r="C255" s="110" t="s">
        <v>376</v>
      </c>
      <c r="D255" s="26">
        <v>1</v>
      </c>
      <c r="E255" s="48" t="s">
        <v>359</v>
      </c>
      <c r="F255" s="28">
        <v>51825</v>
      </c>
      <c r="G255" s="28"/>
      <c r="H255" s="28"/>
      <c r="I255" s="31"/>
      <c r="J255" s="28"/>
      <c r="K255" s="28"/>
      <c r="L255" s="28">
        <f>F255*12</f>
        <v>621900</v>
      </c>
      <c r="M255" s="28"/>
      <c r="N255" s="28"/>
      <c r="O255" s="28"/>
      <c r="P255" s="28"/>
      <c r="Q255" s="28">
        <f t="shared" si="33"/>
        <v>621900</v>
      </c>
      <c r="R255" s="152"/>
    </row>
    <row r="256" spans="1:18" ht="38.25" customHeight="1">
      <c r="A256" s="147"/>
      <c r="B256" s="150"/>
      <c r="C256" s="111"/>
      <c r="D256" s="26">
        <v>2</v>
      </c>
      <c r="E256" s="48" t="s">
        <v>360</v>
      </c>
      <c r="F256" s="28">
        <v>51825</v>
      </c>
      <c r="G256" s="28"/>
      <c r="H256" s="28"/>
      <c r="I256" s="28"/>
      <c r="J256" s="28"/>
      <c r="K256" s="28"/>
      <c r="L256" s="28">
        <f t="shared" ref="L256:L275" si="40">F256*12</f>
        <v>621900</v>
      </c>
      <c r="M256" s="28"/>
      <c r="N256" s="28"/>
      <c r="O256" s="28"/>
      <c r="P256" s="28"/>
      <c r="Q256" s="28">
        <f t="shared" si="33"/>
        <v>621900</v>
      </c>
      <c r="R256" s="153"/>
    </row>
    <row r="257" spans="1:18" ht="15.75">
      <c r="A257" s="147"/>
      <c r="B257" s="150"/>
      <c r="C257" s="112"/>
      <c r="D257" s="26">
        <v>3</v>
      </c>
      <c r="E257" s="48" t="s">
        <v>269</v>
      </c>
      <c r="F257" s="28">
        <v>51825</v>
      </c>
      <c r="G257" s="28"/>
      <c r="H257" s="28"/>
      <c r="I257" s="31"/>
      <c r="J257" s="28"/>
      <c r="K257" s="28"/>
      <c r="L257" s="28">
        <f t="shared" si="40"/>
        <v>621900</v>
      </c>
      <c r="M257" s="28"/>
      <c r="N257" s="28"/>
      <c r="O257" s="28"/>
      <c r="P257" s="28"/>
      <c r="Q257" s="28">
        <f t="shared" si="33"/>
        <v>621900</v>
      </c>
      <c r="R257" s="153"/>
    </row>
    <row r="258" spans="1:18" ht="51" customHeight="1">
      <c r="A258" s="147"/>
      <c r="B258" s="150"/>
      <c r="C258" s="110" t="s">
        <v>375</v>
      </c>
      <c r="D258" s="26">
        <v>4</v>
      </c>
      <c r="E258" s="48" t="s">
        <v>270</v>
      </c>
      <c r="F258" s="28">
        <v>159450</v>
      </c>
      <c r="G258" s="28"/>
      <c r="H258" s="28"/>
      <c r="I258" s="31"/>
      <c r="J258" s="28"/>
      <c r="K258" s="28"/>
      <c r="L258" s="28">
        <f t="shared" si="40"/>
        <v>1913400</v>
      </c>
      <c r="M258" s="28"/>
      <c r="N258" s="28"/>
      <c r="O258" s="28"/>
      <c r="P258" s="28"/>
      <c r="Q258" s="28">
        <f t="shared" si="33"/>
        <v>1913400</v>
      </c>
      <c r="R258" s="153"/>
    </row>
    <row r="259" spans="1:18" ht="51" customHeight="1">
      <c r="A259" s="147"/>
      <c r="B259" s="150"/>
      <c r="C259" s="111"/>
      <c r="D259" s="26">
        <v>5</v>
      </c>
      <c r="E259" s="48" t="s">
        <v>271</v>
      </c>
      <c r="F259" s="28">
        <v>159450</v>
      </c>
      <c r="G259" s="28"/>
      <c r="H259" s="28"/>
      <c r="I259" s="31"/>
      <c r="J259" s="28"/>
      <c r="K259" s="28"/>
      <c r="L259" s="28">
        <f t="shared" si="40"/>
        <v>1913400</v>
      </c>
      <c r="M259" s="28"/>
      <c r="N259" s="28"/>
      <c r="O259" s="28"/>
      <c r="P259" s="28"/>
      <c r="Q259" s="28">
        <f t="shared" si="33"/>
        <v>1913400</v>
      </c>
      <c r="R259" s="153"/>
    </row>
    <row r="260" spans="1:18" ht="18" customHeight="1">
      <c r="A260" s="147"/>
      <c r="B260" s="150"/>
      <c r="C260" s="111"/>
      <c r="D260" s="26">
        <v>6</v>
      </c>
      <c r="E260" s="48" t="s">
        <v>272</v>
      </c>
      <c r="F260" s="28">
        <v>159450</v>
      </c>
      <c r="G260" s="28"/>
      <c r="H260" s="28"/>
      <c r="I260" s="31"/>
      <c r="J260" s="28"/>
      <c r="K260" s="28"/>
      <c r="L260" s="28">
        <f t="shared" si="40"/>
        <v>1913400</v>
      </c>
      <c r="M260" s="28"/>
      <c r="N260" s="28"/>
      <c r="O260" s="28"/>
      <c r="P260" s="28"/>
      <c r="Q260" s="28">
        <f t="shared" si="33"/>
        <v>1913400</v>
      </c>
      <c r="R260" s="153"/>
    </row>
    <row r="261" spans="1:18" ht="15.75">
      <c r="A261" s="147"/>
      <c r="B261" s="150"/>
      <c r="C261" s="111"/>
      <c r="D261" s="26">
        <v>7</v>
      </c>
      <c r="E261" s="48" t="s">
        <v>273</v>
      </c>
      <c r="F261" s="28">
        <v>159450</v>
      </c>
      <c r="G261" s="28"/>
      <c r="H261" s="28"/>
      <c r="I261" s="31"/>
      <c r="J261" s="28"/>
      <c r="K261" s="28"/>
      <c r="L261" s="28">
        <f t="shared" si="40"/>
        <v>1913400</v>
      </c>
      <c r="M261" s="28"/>
      <c r="N261" s="28"/>
      <c r="O261" s="28"/>
      <c r="P261" s="28"/>
      <c r="Q261" s="28">
        <f t="shared" si="33"/>
        <v>1913400</v>
      </c>
      <c r="R261" s="153"/>
    </row>
    <row r="262" spans="1:18" ht="15.75">
      <c r="A262" s="147"/>
      <c r="B262" s="150"/>
      <c r="C262" s="111"/>
      <c r="D262" s="26">
        <v>8</v>
      </c>
      <c r="E262" s="48" t="s">
        <v>274</v>
      </c>
      <c r="F262" s="28">
        <v>159450</v>
      </c>
      <c r="G262" s="28"/>
      <c r="H262" s="28"/>
      <c r="I262" s="31"/>
      <c r="J262" s="28"/>
      <c r="K262" s="28"/>
      <c r="L262" s="28">
        <f t="shared" si="40"/>
        <v>1913400</v>
      </c>
      <c r="M262" s="28"/>
      <c r="N262" s="28"/>
      <c r="O262" s="28"/>
      <c r="P262" s="28"/>
      <c r="Q262" s="28">
        <f t="shared" si="33"/>
        <v>1913400</v>
      </c>
      <c r="R262" s="153"/>
    </row>
    <row r="263" spans="1:18" ht="15.75">
      <c r="A263" s="147"/>
      <c r="B263" s="150"/>
      <c r="C263" s="111"/>
      <c r="D263" s="26">
        <v>9</v>
      </c>
      <c r="E263" s="48" t="s">
        <v>275</v>
      </c>
      <c r="F263" s="28">
        <v>159450</v>
      </c>
      <c r="G263" s="28"/>
      <c r="H263" s="28"/>
      <c r="I263" s="31"/>
      <c r="J263" s="28"/>
      <c r="K263" s="28"/>
      <c r="L263" s="28">
        <f t="shared" si="40"/>
        <v>1913400</v>
      </c>
      <c r="M263" s="28"/>
      <c r="N263" s="28"/>
      <c r="O263" s="28"/>
      <c r="P263" s="28"/>
      <c r="Q263" s="28">
        <f t="shared" si="33"/>
        <v>1913400</v>
      </c>
      <c r="R263" s="153"/>
    </row>
    <row r="264" spans="1:18" ht="15.75">
      <c r="A264" s="147"/>
      <c r="B264" s="150"/>
      <c r="C264" s="111"/>
      <c r="D264" s="26">
        <v>10</v>
      </c>
      <c r="E264" s="48" t="s">
        <v>361</v>
      </c>
      <c r="F264" s="28">
        <v>159450</v>
      </c>
      <c r="G264" s="28"/>
      <c r="H264" s="28"/>
      <c r="I264" s="31"/>
      <c r="J264" s="28"/>
      <c r="K264" s="28"/>
      <c r="L264" s="28">
        <f t="shared" si="40"/>
        <v>1913400</v>
      </c>
      <c r="M264" s="28"/>
      <c r="N264" s="28"/>
      <c r="O264" s="28"/>
      <c r="P264" s="28"/>
      <c r="Q264" s="28">
        <f t="shared" ref="Q264:Q327" si="41">L264+M264+N264+O264+P264</f>
        <v>1913400</v>
      </c>
      <c r="R264" s="153"/>
    </row>
    <row r="265" spans="1:18" ht="15.75">
      <c r="A265" s="147"/>
      <c r="B265" s="150"/>
      <c r="C265" s="111"/>
      <c r="D265" s="26">
        <v>11</v>
      </c>
      <c r="E265" s="48" t="s">
        <v>277</v>
      </c>
      <c r="F265" s="28">
        <v>87700</v>
      </c>
      <c r="G265" s="28"/>
      <c r="H265" s="28"/>
      <c r="I265" s="31"/>
      <c r="J265" s="28"/>
      <c r="K265" s="28"/>
      <c r="L265" s="28">
        <f t="shared" si="40"/>
        <v>1052400</v>
      </c>
      <c r="M265" s="28"/>
      <c r="N265" s="28"/>
      <c r="O265" s="28"/>
      <c r="P265" s="28"/>
      <c r="Q265" s="28">
        <f t="shared" si="41"/>
        <v>1052400</v>
      </c>
      <c r="R265" s="153"/>
    </row>
    <row r="266" spans="1:18" ht="15.75">
      <c r="A266" s="147"/>
      <c r="B266" s="150"/>
      <c r="C266" s="111"/>
      <c r="D266" s="26">
        <v>12</v>
      </c>
      <c r="E266" s="48" t="s">
        <v>278</v>
      </c>
      <c r="F266" s="28">
        <v>159450</v>
      </c>
      <c r="G266" s="28"/>
      <c r="H266" s="28"/>
      <c r="I266" s="31"/>
      <c r="J266" s="28"/>
      <c r="K266" s="28"/>
      <c r="L266" s="28">
        <f t="shared" si="40"/>
        <v>1913400</v>
      </c>
      <c r="M266" s="28"/>
      <c r="N266" s="28"/>
      <c r="O266" s="28"/>
      <c r="P266" s="28"/>
      <c r="Q266" s="28">
        <f t="shared" si="41"/>
        <v>1913400</v>
      </c>
      <c r="R266" s="153"/>
    </row>
    <row r="267" spans="1:18" ht="15.75">
      <c r="A267" s="147"/>
      <c r="B267" s="150"/>
      <c r="C267" s="111"/>
      <c r="D267" s="26">
        <v>13</v>
      </c>
      <c r="E267" s="48" t="s">
        <v>279</v>
      </c>
      <c r="F267" s="28">
        <v>159450</v>
      </c>
      <c r="G267" s="28"/>
      <c r="H267" s="28"/>
      <c r="I267" s="28"/>
      <c r="J267" s="28"/>
      <c r="K267" s="28"/>
      <c r="L267" s="28">
        <f t="shared" si="40"/>
        <v>1913400</v>
      </c>
      <c r="M267" s="28"/>
      <c r="N267" s="28"/>
      <c r="O267" s="28"/>
      <c r="P267" s="28"/>
      <c r="Q267" s="28">
        <f t="shared" si="41"/>
        <v>1913400</v>
      </c>
      <c r="R267" s="153"/>
    </row>
    <row r="268" spans="1:18" ht="15.75">
      <c r="A268" s="147"/>
      <c r="B268" s="150"/>
      <c r="C268" s="111"/>
      <c r="D268" s="26">
        <v>14</v>
      </c>
      <c r="E268" s="48" t="s">
        <v>280</v>
      </c>
      <c r="F268" s="28">
        <v>159450</v>
      </c>
      <c r="G268" s="28"/>
      <c r="H268" s="28"/>
      <c r="I268" s="31"/>
      <c r="J268" s="28"/>
      <c r="K268" s="28"/>
      <c r="L268" s="28">
        <f t="shared" si="40"/>
        <v>1913400</v>
      </c>
      <c r="M268" s="28"/>
      <c r="N268" s="28"/>
      <c r="O268" s="28"/>
      <c r="P268" s="28"/>
      <c r="Q268" s="28">
        <f t="shared" si="41"/>
        <v>1913400</v>
      </c>
      <c r="R268" s="153"/>
    </row>
    <row r="269" spans="1:18" ht="15.75">
      <c r="A269" s="147"/>
      <c r="B269" s="150"/>
      <c r="C269" s="111"/>
      <c r="D269" s="26">
        <v>15</v>
      </c>
      <c r="E269" s="48" t="s">
        <v>281</v>
      </c>
      <c r="F269" s="28">
        <v>159450</v>
      </c>
      <c r="G269" s="28"/>
      <c r="H269" s="28"/>
      <c r="I269" s="31"/>
      <c r="J269" s="28"/>
      <c r="K269" s="28"/>
      <c r="L269" s="28">
        <f t="shared" si="40"/>
        <v>1913400</v>
      </c>
      <c r="M269" s="28"/>
      <c r="N269" s="28"/>
      <c r="O269" s="28"/>
      <c r="P269" s="28"/>
      <c r="Q269" s="28">
        <f t="shared" si="41"/>
        <v>1913400</v>
      </c>
      <c r="R269" s="153"/>
    </row>
    <row r="270" spans="1:18" ht="15.75">
      <c r="A270" s="147"/>
      <c r="B270" s="150"/>
      <c r="C270" s="111"/>
      <c r="D270" s="26">
        <v>16</v>
      </c>
      <c r="E270" s="48" t="s">
        <v>282</v>
      </c>
      <c r="F270" s="28">
        <v>159450</v>
      </c>
      <c r="G270" s="28"/>
      <c r="H270" s="28"/>
      <c r="I270" s="31"/>
      <c r="J270" s="28"/>
      <c r="K270" s="28"/>
      <c r="L270" s="28">
        <f t="shared" si="40"/>
        <v>1913400</v>
      </c>
      <c r="M270" s="28"/>
      <c r="N270" s="28"/>
      <c r="O270" s="28"/>
      <c r="P270" s="28"/>
      <c r="Q270" s="28">
        <f t="shared" si="41"/>
        <v>1913400</v>
      </c>
      <c r="R270" s="153"/>
    </row>
    <row r="271" spans="1:18" ht="15.75">
      <c r="A271" s="147"/>
      <c r="B271" s="150"/>
      <c r="C271" s="111"/>
      <c r="D271" s="26">
        <v>17</v>
      </c>
      <c r="E271" s="48" t="s">
        <v>283</v>
      </c>
      <c r="F271" s="28">
        <v>159450</v>
      </c>
      <c r="G271" s="28"/>
      <c r="H271" s="28"/>
      <c r="I271" s="31"/>
      <c r="J271" s="28"/>
      <c r="K271" s="28"/>
      <c r="L271" s="28">
        <f t="shared" si="40"/>
        <v>1913400</v>
      </c>
      <c r="M271" s="28"/>
      <c r="N271" s="28"/>
      <c r="O271" s="28"/>
      <c r="P271" s="28"/>
      <c r="Q271" s="28">
        <f t="shared" si="41"/>
        <v>1913400</v>
      </c>
      <c r="R271" s="153"/>
    </row>
    <row r="272" spans="1:18" ht="15.75">
      <c r="A272" s="147"/>
      <c r="B272" s="150"/>
      <c r="C272" s="111"/>
      <c r="D272" s="26">
        <v>18</v>
      </c>
      <c r="E272" s="48" t="s">
        <v>362</v>
      </c>
      <c r="F272" s="28">
        <v>159450</v>
      </c>
      <c r="G272" s="28"/>
      <c r="H272" s="28"/>
      <c r="I272" s="31"/>
      <c r="J272" s="28"/>
      <c r="K272" s="28"/>
      <c r="L272" s="28">
        <f t="shared" si="40"/>
        <v>1913400</v>
      </c>
      <c r="M272" s="28"/>
      <c r="N272" s="28"/>
      <c r="O272" s="28"/>
      <c r="P272" s="28"/>
      <c r="Q272" s="28">
        <f t="shared" si="41"/>
        <v>1913400</v>
      </c>
      <c r="R272" s="153"/>
    </row>
    <row r="273" spans="1:18" ht="15.75">
      <c r="A273" s="147"/>
      <c r="B273" s="150"/>
      <c r="C273" s="111"/>
      <c r="D273" s="26">
        <v>19</v>
      </c>
      <c r="E273" s="48" t="s">
        <v>285</v>
      </c>
      <c r="F273" s="28">
        <v>159450</v>
      </c>
      <c r="G273" s="28"/>
      <c r="H273" s="28"/>
      <c r="I273" s="31"/>
      <c r="J273" s="28"/>
      <c r="K273" s="28"/>
      <c r="L273" s="28">
        <f t="shared" si="40"/>
        <v>1913400</v>
      </c>
      <c r="M273" s="28"/>
      <c r="N273" s="28"/>
      <c r="O273" s="28"/>
      <c r="P273" s="28"/>
      <c r="Q273" s="28">
        <f t="shared" si="41"/>
        <v>1913400</v>
      </c>
      <c r="R273" s="153"/>
    </row>
    <row r="274" spans="1:18" ht="15.75">
      <c r="A274" s="147"/>
      <c r="B274" s="150"/>
      <c r="C274" s="111"/>
      <c r="D274" s="26">
        <v>20</v>
      </c>
      <c r="E274" s="48" t="s">
        <v>286</v>
      </c>
      <c r="F274" s="28">
        <v>159450</v>
      </c>
      <c r="G274" s="28"/>
      <c r="H274" s="28"/>
      <c r="I274" s="31"/>
      <c r="J274" s="28"/>
      <c r="K274" s="28"/>
      <c r="L274" s="28">
        <f t="shared" si="40"/>
        <v>1913400</v>
      </c>
      <c r="M274" s="28"/>
      <c r="N274" s="28"/>
      <c r="O274" s="28"/>
      <c r="P274" s="28"/>
      <c r="Q274" s="28">
        <f t="shared" si="41"/>
        <v>1913400</v>
      </c>
      <c r="R274" s="153"/>
    </row>
    <row r="275" spans="1:18" ht="15.75">
      <c r="A275" s="147"/>
      <c r="B275" s="150"/>
      <c r="C275" s="112"/>
      <c r="D275" s="25">
        <v>21</v>
      </c>
      <c r="E275" s="48" t="s">
        <v>287</v>
      </c>
      <c r="F275" s="28">
        <v>123575</v>
      </c>
      <c r="G275" s="28"/>
      <c r="H275" s="28"/>
      <c r="I275" s="31"/>
      <c r="J275" s="28"/>
      <c r="K275" s="28"/>
      <c r="L275" s="28">
        <f t="shared" si="40"/>
        <v>1482900</v>
      </c>
      <c r="M275" s="28"/>
      <c r="N275" s="28"/>
      <c r="O275" s="28"/>
      <c r="P275" s="28"/>
      <c r="Q275" s="28">
        <f t="shared" si="41"/>
        <v>1482900</v>
      </c>
      <c r="R275" s="154"/>
    </row>
    <row r="276" spans="1:18" ht="15.75">
      <c r="A276" s="148"/>
      <c r="B276" s="151"/>
      <c r="C276" s="55"/>
      <c r="D276" s="25"/>
      <c r="E276" s="51" t="s">
        <v>32</v>
      </c>
      <c r="F276" s="27">
        <f>SUM(F255:F275)</f>
        <v>2917950</v>
      </c>
      <c r="G276" s="27"/>
      <c r="H276" s="27"/>
      <c r="I276" s="27"/>
      <c r="J276" s="27"/>
      <c r="K276" s="27"/>
      <c r="L276" s="27">
        <f>SUM(L255:L275)</f>
        <v>35015400</v>
      </c>
      <c r="M276" s="27"/>
      <c r="N276" s="27"/>
      <c r="O276" s="27"/>
      <c r="P276" s="27"/>
      <c r="Q276" s="27">
        <f t="shared" ref="Q276" si="42">SUM(Q255:Q275)</f>
        <v>35015400</v>
      </c>
      <c r="R276" s="29">
        <f>Q276/1000</f>
        <v>35015.4</v>
      </c>
    </row>
    <row r="277" spans="1:18" ht="20.25" customHeight="1">
      <c r="A277" s="146">
        <v>20</v>
      </c>
      <c r="B277" s="149" t="s">
        <v>288</v>
      </c>
      <c r="C277" s="110" t="s">
        <v>376</v>
      </c>
      <c r="D277" s="26">
        <v>1</v>
      </c>
      <c r="E277" s="26" t="s">
        <v>289</v>
      </c>
      <c r="F277" s="28">
        <v>51825</v>
      </c>
      <c r="G277" s="28"/>
      <c r="H277" s="28"/>
      <c r="I277" s="28"/>
      <c r="J277" s="28"/>
      <c r="K277" s="28"/>
      <c r="L277" s="28">
        <f>F277*12</f>
        <v>621900</v>
      </c>
      <c r="M277" s="28"/>
      <c r="N277" s="28"/>
      <c r="O277" s="28"/>
      <c r="P277" s="28"/>
      <c r="Q277" s="28">
        <f t="shared" si="41"/>
        <v>621900</v>
      </c>
      <c r="R277" s="152"/>
    </row>
    <row r="278" spans="1:18" ht="31.5">
      <c r="A278" s="147"/>
      <c r="B278" s="150"/>
      <c r="C278" s="111"/>
      <c r="D278" s="26">
        <v>2</v>
      </c>
      <c r="E278" s="56" t="s">
        <v>290</v>
      </c>
      <c r="F278" s="28">
        <v>51825</v>
      </c>
      <c r="G278" s="28"/>
      <c r="H278" s="28"/>
      <c r="I278" s="28"/>
      <c r="J278" s="28"/>
      <c r="K278" s="28"/>
      <c r="L278" s="28">
        <f t="shared" ref="L278:L298" si="43">F278*12</f>
        <v>621900</v>
      </c>
      <c r="M278" s="28"/>
      <c r="N278" s="28"/>
      <c r="O278" s="28"/>
      <c r="P278" s="28"/>
      <c r="Q278" s="28">
        <f t="shared" si="41"/>
        <v>621900</v>
      </c>
      <c r="R278" s="153"/>
    </row>
    <row r="279" spans="1:18" ht="15.75">
      <c r="A279" s="147"/>
      <c r="B279" s="150"/>
      <c r="C279" s="111"/>
      <c r="D279" s="26">
        <v>3</v>
      </c>
      <c r="E279" s="26" t="s">
        <v>291</v>
      </c>
      <c r="F279" s="28">
        <v>51825</v>
      </c>
      <c r="G279" s="28"/>
      <c r="H279" s="28"/>
      <c r="I279" s="28"/>
      <c r="J279" s="28"/>
      <c r="K279" s="28"/>
      <c r="L279" s="28">
        <f t="shared" si="43"/>
        <v>621900</v>
      </c>
      <c r="M279" s="28"/>
      <c r="N279" s="28"/>
      <c r="O279" s="28"/>
      <c r="P279" s="28"/>
      <c r="Q279" s="28">
        <f t="shared" si="41"/>
        <v>621900</v>
      </c>
      <c r="R279" s="153"/>
    </row>
    <row r="280" spans="1:18" ht="15.75">
      <c r="A280" s="147"/>
      <c r="B280" s="150"/>
      <c r="C280" s="111"/>
      <c r="D280" s="26">
        <v>4</v>
      </c>
      <c r="E280" s="26" t="s">
        <v>292</v>
      </c>
      <c r="F280" s="28">
        <v>51825</v>
      </c>
      <c r="G280" s="28"/>
      <c r="H280" s="28"/>
      <c r="I280" s="28"/>
      <c r="J280" s="28"/>
      <c r="K280" s="28"/>
      <c r="L280" s="28">
        <f t="shared" si="43"/>
        <v>621900</v>
      </c>
      <c r="M280" s="28"/>
      <c r="N280" s="28"/>
      <c r="O280" s="28"/>
      <c r="P280" s="28"/>
      <c r="Q280" s="28">
        <f t="shared" si="41"/>
        <v>621900</v>
      </c>
      <c r="R280" s="153"/>
    </row>
    <row r="281" spans="1:18" ht="15.75">
      <c r="A281" s="147"/>
      <c r="B281" s="150"/>
      <c r="C281" s="111"/>
      <c r="D281" s="26">
        <v>5</v>
      </c>
      <c r="E281" s="26" t="s">
        <v>293</v>
      </c>
      <c r="F281" s="28">
        <v>51825</v>
      </c>
      <c r="G281" s="28"/>
      <c r="H281" s="28"/>
      <c r="I281" s="28"/>
      <c r="J281" s="28"/>
      <c r="K281" s="28"/>
      <c r="L281" s="28">
        <f t="shared" si="43"/>
        <v>621900</v>
      </c>
      <c r="M281" s="28"/>
      <c r="N281" s="28"/>
      <c r="O281" s="28"/>
      <c r="P281" s="28"/>
      <c r="Q281" s="28">
        <f t="shared" si="41"/>
        <v>621900</v>
      </c>
      <c r="R281" s="153"/>
    </row>
    <row r="282" spans="1:18" ht="15.75">
      <c r="A282" s="147"/>
      <c r="B282" s="150"/>
      <c r="C282" s="111"/>
      <c r="D282" s="26">
        <v>6</v>
      </c>
      <c r="E282" s="26" t="s">
        <v>294</v>
      </c>
      <c r="F282" s="28">
        <v>51825</v>
      </c>
      <c r="G282" s="28"/>
      <c r="H282" s="28"/>
      <c r="I282" s="28"/>
      <c r="J282" s="28"/>
      <c r="K282" s="28"/>
      <c r="L282" s="28">
        <f t="shared" si="43"/>
        <v>621900</v>
      </c>
      <c r="M282" s="28"/>
      <c r="N282" s="28"/>
      <c r="O282" s="28"/>
      <c r="P282" s="28"/>
      <c r="Q282" s="28">
        <f t="shared" si="41"/>
        <v>621900</v>
      </c>
      <c r="R282" s="153"/>
    </row>
    <row r="283" spans="1:18" ht="15.75">
      <c r="A283" s="147"/>
      <c r="B283" s="150"/>
      <c r="C283" s="111"/>
      <c r="D283" s="26">
        <v>7</v>
      </c>
      <c r="E283" s="26" t="s">
        <v>295</v>
      </c>
      <c r="F283" s="28">
        <v>51825</v>
      </c>
      <c r="G283" s="28"/>
      <c r="H283" s="28"/>
      <c r="I283" s="28"/>
      <c r="J283" s="28"/>
      <c r="K283" s="28"/>
      <c r="L283" s="28">
        <f t="shared" si="43"/>
        <v>621900</v>
      </c>
      <c r="M283" s="28"/>
      <c r="N283" s="28"/>
      <c r="O283" s="28"/>
      <c r="P283" s="28"/>
      <c r="Q283" s="28">
        <f t="shared" si="41"/>
        <v>621900</v>
      </c>
      <c r="R283" s="153"/>
    </row>
    <row r="284" spans="1:18" ht="15.75">
      <c r="A284" s="147"/>
      <c r="B284" s="150"/>
      <c r="C284" s="112"/>
      <c r="D284" s="26">
        <v>8</v>
      </c>
      <c r="E284" s="26" t="s">
        <v>296</v>
      </c>
      <c r="F284" s="28">
        <v>51825</v>
      </c>
      <c r="G284" s="28"/>
      <c r="H284" s="28"/>
      <c r="I284" s="28"/>
      <c r="J284" s="28"/>
      <c r="K284" s="28"/>
      <c r="L284" s="28">
        <f t="shared" si="43"/>
        <v>621900</v>
      </c>
      <c r="M284" s="28"/>
      <c r="N284" s="28"/>
      <c r="O284" s="28"/>
      <c r="P284" s="28"/>
      <c r="Q284" s="28">
        <f t="shared" si="41"/>
        <v>621900</v>
      </c>
      <c r="R284" s="153"/>
    </row>
    <row r="285" spans="1:18" ht="15.75" customHeight="1">
      <c r="A285" s="147"/>
      <c r="B285" s="150"/>
      <c r="C285" s="110" t="s">
        <v>375</v>
      </c>
      <c r="D285" s="26">
        <v>9</v>
      </c>
      <c r="E285" s="26" t="s">
        <v>297</v>
      </c>
      <c r="F285" s="28">
        <v>159450</v>
      </c>
      <c r="G285" s="28"/>
      <c r="H285" s="28"/>
      <c r="I285" s="31"/>
      <c r="J285" s="28"/>
      <c r="K285" s="28"/>
      <c r="L285" s="28">
        <f t="shared" si="43"/>
        <v>1913400</v>
      </c>
      <c r="M285" s="28"/>
      <c r="N285" s="28"/>
      <c r="O285" s="28"/>
      <c r="P285" s="28"/>
      <c r="Q285" s="28">
        <f t="shared" si="41"/>
        <v>1913400</v>
      </c>
      <c r="R285" s="153"/>
    </row>
    <row r="286" spans="1:18" ht="15.75">
      <c r="A286" s="147"/>
      <c r="B286" s="150"/>
      <c r="C286" s="111"/>
      <c r="D286" s="26">
        <v>10</v>
      </c>
      <c r="E286" s="26" t="s">
        <v>298</v>
      </c>
      <c r="F286" s="28">
        <v>159450</v>
      </c>
      <c r="G286" s="28"/>
      <c r="H286" s="28"/>
      <c r="I286" s="31"/>
      <c r="J286" s="28"/>
      <c r="K286" s="28"/>
      <c r="L286" s="28">
        <f t="shared" si="43"/>
        <v>1913400</v>
      </c>
      <c r="M286" s="28"/>
      <c r="N286" s="28"/>
      <c r="O286" s="28"/>
      <c r="P286" s="28"/>
      <c r="Q286" s="28">
        <f t="shared" si="41"/>
        <v>1913400</v>
      </c>
      <c r="R286" s="153"/>
    </row>
    <row r="287" spans="1:18" ht="15.75">
      <c r="A287" s="147"/>
      <c r="B287" s="150"/>
      <c r="C287" s="111"/>
      <c r="D287" s="26">
        <v>11</v>
      </c>
      <c r="E287" s="26" t="s">
        <v>299</v>
      </c>
      <c r="F287" s="28">
        <v>123575</v>
      </c>
      <c r="G287" s="28"/>
      <c r="H287" s="28"/>
      <c r="I287" s="31"/>
      <c r="J287" s="28"/>
      <c r="K287" s="28"/>
      <c r="L287" s="28">
        <f t="shared" si="43"/>
        <v>1482900</v>
      </c>
      <c r="M287" s="28"/>
      <c r="N287" s="28"/>
      <c r="O287" s="28"/>
      <c r="P287" s="28"/>
      <c r="Q287" s="28">
        <f t="shared" si="41"/>
        <v>1482900</v>
      </c>
      <c r="R287" s="153"/>
    </row>
    <row r="288" spans="1:18" ht="15.75">
      <c r="A288" s="147"/>
      <c r="B288" s="150"/>
      <c r="C288" s="111"/>
      <c r="D288" s="26">
        <v>12</v>
      </c>
      <c r="E288" s="26" t="s">
        <v>300</v>
      </c>
      <c r="F288" s="28">
        <v>159450</v>
      </c>
      <c r="G288" s="28"/>
      <c r="H288" s="28"/>
      <c r="I288" s="31"/>
      <c r="J288" s="28"/>
      <c r="K288" s="28"/>
      <c r="L288" s="28">
        <f t="shared" si="43"/>
        <v>1913400</v>
      </c>
      <c r="M288" s="28"/>
      <c r="N288" s="28"/>
      <c r="O288" s="28"/>
      <c r="P288" s="28"/>
      <c r="Q288" s="28">
        <f t="shared" si="41"/>
        <v>1913400</v>
      </c>
      <c r="R288" s="153"/>
    </row>
    <row r="289" spans="1:18" ht="15.75">
      <c r="A289" s="147"/>
      <c r="B289" s="150"/>
      <c r="C289" s="111"/>
      <c r="D289" s="26">
        <v>13</v>
      </c>
      <c r="E289" s="26" t="s">
        <v>301</v>
      </c>
      <c r="F289" s="28">
        <v>123575</v>
      </c>
      <c r="G289" s="28"/>
      <c r="H289" s="28"/>
      <c r="I289" s="31"/>
      <c r="J289" s="28"/>
      <c r="K289" s="28"/>
      <c r="L289" s="28">
        <f t="shared" si="43"/>
        <v>1482900</v>
      </c>
      <c r="M289" s="28"/>
      <c r="N289" s="28"/>
      <c r="O289" s="28"/>
      <c r="P289" s="28"/>
      <c r="Q289" s="28">
        <f t="shared" si="41"/>
        <v>1482900</v>
      </c>
      <c r="R289" s="153"/>
    </row>
    <row r="290" spans="1:18" ht="15.75">
      <c r="A290" s="147"/>
      <c r="B290" s="150"/>
      <c r="C290" s="111"/>
      <c r="D290" s="26">
        <v>14</v>
      </c>
      <c r="E290" s="26" t="s">
        <v>302</v>
      </c>
      <c r="F290" s="28">
        <v>159450</v>
      </c>
      <c r="G290" s="28"/>
      <c r="H290" s="28"/>
      <c r="I290" s="27"/>
      <c r="J290" s="28"/>
      <c r="K290" s="28"/>
      <c r="L290" s="28">
        <f t="shared" si="43"/>
        <v>1913400</v>
      </c>
      <c r="M290" s="28"/>
      <c r="N290" s="28"/>
      <c r="O290" s="28"/>
      <c r="P290" s="28"/>
      <c r="Q290" s="28">
        <f t="shared" si="41"/>
        <v>1913400</v>
      </c>
      <c r="R290" s="153"/>
    </row>
    <row r="291" spans="1:18" ht="30" customHeight="1">
      <c r="A291" s="147"/>
      <c r="B291" s="150"/>
      <c r="C291" s="111"/>
      <c r="D291" s="26">
        <v>15</v>
      </c>
      <c r="E291" s="26" t="s">
        <v>303</v>
      </c>
      <c r="F291" s="28">
        <v>159450</v>
      </c>
      <c r="G291" s="28"/>
      <c r="H291" s="28"/>
      <c r="I291" s="31"/>
      <c r="J291" s="28"/>
      <c r="K291" s="28"/>
      <c r="L291" s="28">
        <f t="shared" si="43"/>
        <v>1913400</v>
      </c>
      <c r="M291" s="28"/>
      <c r="N291" s="28"/>
      <c r="O291" s="28"/>
      <c r="P291" s="28"/>
      <c r="Q291" s="28">
        <f t="shared" si="41"/>
        <v>1913400</v>
      </c>
      <c r="R291" s="153"/>
    </row>
    <row r="292" spans="1:18" ht="31.5">
      <c r="A292" s="147"/>
      <c r="B292" s="150"/>
      <c r="C292" s="111"/>
      <c r="D292" s="26">
        <v>16</v>
      </c>
      <c r="E292" s="26" t="s">
        <v>304</v>
      </c>
      <c r="F292" s="28">
        <v>123575</v>
      </c>
      <c r="G292" s="28"/>
      <c r="H292" s="28"/>
      <c r="I292" s="31"/>
      <c r="J292" s="28"/>
      <c r="K292" s="28"/>
      <c r="L292" s="28">
        <f t="shared" si="43"/>
        <v>1482900</v>
      </c>
      <c r="M292" s="28"/>
      <c r="N292" s="28"/>
      <c r="O292" s="28"/>
      <c r="P292" s="28"/>
      <c r="Q292" s="28">
        <f t="shared" si="41"/>
        <v>1482900</v>
      </c>
      <c r="R292" s="153"/>
    </row>
    <row r="293" spans="1:18" ht="15.75">
      <c r="A293" s="147"/>
      <c r="B293" s="150"/>
      <c r="C293" s="111"/>
      <c r="D293" s="26">
        <v>17</v>
      </c>
      <c r="E293" s="36" t="s">
        <v>305</v>
      </c>
      <c r="F293" s="28">
        <v>159450</v>
      </c>
      <c r="G293" s="28"/>
      <c r="H293" s="28"/>
      <c r="I293" s="31"/>
      <c r="J293" s="28"/>
      <c r="K293" s="28"/>
      <c r="L293" s="28">
        <f t="shared" si="43"/>
        <v>1913400</v>
      </c>
      <c r="M293" s="28"/>
      <c r="N293" s="28"/>
      <c r="O293" s="28"/>
      <c r="P293" s="28"/>
      <c r="Q293" s="28">
        <f t="shared" si="41"/>
        <v>1913400</v>
      </c>
      <c r="R293" s="153"/>
    </row>
    <row r="294" spans="1:18" ht="15.75">
      <c r="A294" s="147"/>
      <c r="B294" s="150"/>
      <c r="C294" s="111"/>
      <c r="D294" s="26">
        <v>18</v>
      </c>
      <c r="E294" s="37" t="s">
        <v>55</v>
      </c>
      <c r="F294" s="28">
        <v>123575</v>
      </c>
      <c r="G294" s="28"/>
      <c r="H294" s="28"/>
      <c r="I294" s="31"/>
      <c r="J294" s="28"/>
      <c r="K294" s="28"/>
      <c r="L294" s="28">
        <f t="shared" si="43"/>
        <v>1482900</v>
      </c>
      <c r="M294" s="28"/>
      <c r="N294" s="28"/>
      <c r="O294" s="28"/>
      <c r="P294" s="28"/>
      <c r="Q294" s="28">
        <f t="shared" si="41"/>
        <v>1482900</v>
      </c>
      <c r="R294" s="153"/>
    </row>
    <row r="295" spans="1:18" ht="15.75">
      <c r="A295" s="147"/>
      <c r="B295" s="150"/>
      <c r="C295" s="111"/>
      <c r="D295" s="26">
        <v>19</v>
      </c>
      <c r="E295" s="26" t="s">
        <v>306</v>
      </c>
      <c r="F295" s="28">
        <v>159450</v>
      </c>
      <c r="G295" s="28"/>
      <c r="H295" s="28"/>
      <c r="I295" s="28"/>
      <c r="J295" s="28"/>
      <c r="K295" s="28"/>
      <c r="L295" s="28">
        <f t="shared" si="43"/>
        <v>1913400</v>
      </c>
      <c r="M295" s="28"/>
      <c r="N295" s="28"/>
      <c r="O295" s="28"/>
      <c r="P295" s="28"/>
      <c r="Q295" s="28">
        <f t="shared" si="41"/>
        <v>1913400</v>
      </c>
      <c r="R295" s="153"/>
    </row>
    <row r="296" spans="1:18" ht="15.75">
      <c r="A296" s="147"/>
      <c r="B296" s="150"/>
      <c r="C296" s="111"/>
      <c r="D296" s="26">
        <v>20</v>
      </c>
      <c r="E296" s="26" t="s">
        <v>307</v>
      </c>
      <c r="F296" s="28">
        <v>123575</v>
      </c>
      <c r="G296" s="28"/>
      <c r="H296" s="28"/>
      <c r="I296" s="31"/>
      <c r="J296" s="28"/>
      <c r="K296" s="28"/>
      <c r="L296" s="28">
        <f t="shared" si="43"/>
        <v>1482900</v>
      </c>
      <c r="M296" s="28"/>
      <c r="N296" s="28"/>
      <c r="O296" s="28"/>
      <c r="P296" s="28"/>
      <c r="Q296" s="28">
        <f t="shared" si="41"/>
        <v>1482900</v>
      </c>
      <c r="R296" s="153"/>
    </row>
    <row r="297" spans="1:18" ht="15.75">
      <c r="A297" s="147"/>
      <c r="B297" s="150"/>
      <c r="C297" s="112"/>
      <c r="D297" s="26">
        <v>21</v>
      </c>
      <c r="E297" s="26" t="s">
        <v>308</v>
      </c>
      <c r="F297" s="28">
        <v>123575</v>
      </c>
      <c r="G297" s="28"/>
      <c r="H297" s="28"/>
      <c r="I297" s="31"/>
      <c r="J297" s="28"/>
      <c r="K297" s="28"/>
      <c r="L297" s="28">
        <f t="shared" si="43"/>
        <v>1482900</v>
      </c>
      <c r="M297" s="28"/>
      <c r="N297" s="28"/>
      <c r="O297" s="28"/>
      <c r="P297" s="28"/>
      <c r="Q297" s="28">
        <f t="shared" si="41"/>
        <v>1482900</v>
      </c>
      <c r="R297" s="153"/>
    </row>
    <row r="298" spans="1:18" ht="51">
      <c r="A298" s="147"/>
      <c r="B298" s="150"/>
      <c r="C298" s="24" t="s">
        <v>377</v>
      </c>
      <c r="D298" s="25">
        <v>22</v>
      </c>
      <c r="E298" s="26" t="s">
        <v>309</v>
      </c>
      <c r="F298" s="28">
        <v>376716.67</v>
      </c>
      <c r="G298" s="28"/>
      <c r="H298" s="28"/>
      <c r="I298" s="31"/>
      <c r="J298" s="28"/>
      <c r="K298" s="28"/>
      <c r="L298" s="28">
        <f t="shared" si="43"/>
        <v>4520600.04</v>
      </c>
      <c r="M298" s="28"/>
      <c r="N298" s="28"/>
      <c r="O298" s="28"/>
      <c r="P298" s="28"/>
      <c r="Q298" s="28">
        <f t="shared" si="41"/>
        <v>4520600.04</v>
      </c>
      <c r="R298" s="154"/>
    </row>
    <row r="299" spans="1:18" ht="15.75">
      <c r="A299" s="148"/>
      <c r="B299" s="151"/>
      <c r="C299" s="32"/>
      <c r="D299" s="26"/>
      <c r="E299" s="25" t="s">
        <v>32</v>
      </c>
      <c r="F299" s="27">
        <f>SUM(F277:F298)</f>
        <v>2648916.67</v>
      </c>
      <c r="G299" s="27"/>
      <c r="H299" s="27"/>
      <c r="I299" s="33"/>
      <c r="J299" s="27"/>
      <c r="K299" s="27"/>
      <c r="L299" s="27">
        <f t="shared" ref="L299:Q299" si="44">SUM(L277:L298)</f>
        <v>31787000.039999999</v>
      </c>
      <c r="M299" s="27"/>
      <c r="N299" s="27"/>
      <c r="O299" s="27"/>
      <c r="P299" s="27"/>
      <c r="Q299" s="27">
        <f t="shared" si="44"/>
        <v>31787000.039999999</v>
      </c>
      <c r="R299" s="29">
        <f>Q299/1000</f>
        <v>31787</v>
      </c>
    </row>
    <row r="300" spans="1:18" ht="21.75" customHeight="1">
      <c r="A300" s="146">
        <v>21</v>
      </c>
      <c r="B300" s="149" t="s">
        <v>310</v>
      </c>
      <c r="C300" s="110" t="s">
        <v>376</v>
      </c>
      <c r="D300" s="26">
        <v>1</v>
      </c>
      <c r="E300" s="26" t="s">
        <v>311</v>
      </c>
      <c r="F300" s="28">
        <v>51825</v>
      </c>
      <c r="G300" s="28"/>
      <c r="H300" s="28"/>
      <c r="I300" s="31"/>
      <c r="J300" s="28"/>
      <c r="K300" s="28"/>
      <c r="L300" s="28">
        <f>F300*12</f>
        <v>621900</v>
      </c>
      <c r="M300" s="28"/>
      <c r="N300" s="28"/>
      <c r="O300" s="28"/>
      <c r="P300" s="28"/>
      <c r="Q300" s="28">
        <f t="shared" si="41"/>
        <v>621900</v>
      </c>
      <c r="R300" s="152"/>
    </row>
    <row r="301" spans="1:18" ht="15.75">
      <c r="A301" s="147"/>
      <c r="B301" s="150"/>
      <c r="C301" s="111"/>
      <c r="D301" s="26">
        <v>2</v>
      </c>
      <c r="E301" s="26" t="s">
        <v>315</v>
      </c>
      <c r="F301" s="28">
        <v>51825</v>
      </c>
      <c r="G301" s="28"/>
      <c r="H301" s="28"/>
      <c r="I301" s="31"/>
      <c r="J301" s="28"/>
      <c r="K301" s="28"/>
      <c r="L301" s="28">
        <f t="shared" ref="L301:L319" si="45">F301*12</f>
        <v>621900</v>
      </c>
      <c r="M301" s="28"/>
      <c r="N301" s="28"/>
      <c r="O301" s="28"/>
      <c r="P301" s="28"/>
      <c r="Q301" s="28">
        <f t="shared" si="41"/>
        <v>621900</v>
      </c>
      <c r="R301" s="153"/>
    </row>
    <row r="302" spans="1:18" ht="15.75">
      <c r="A302" s="147"/>
      <c r="B302" s="150"/>
      <c r="C302" s="111"/>
      <c r="D302" s="26">
        <v>3</v>
      </c>
      <c r="E302" s="26" t="s">
        <v>312</v>
      </c>
      <c r="F302" s="28">
        <v>51825</v>
      </c>
      <c r="G302" s="28"/>
      <c r="H302" s="28"/>
      <c r="I302" s="31"/>
      <c r="J302" s="28"/>
      <c r="K302" s="28"/>
      <c r="L302" s="28">
        <f t="shared" si="45"/>
        <v>621900</v>
      </c>
      <c r="M302" s="28"/>
      <c r="N302" s="28"/>
      <c r="O302" s="28"/>
      <c r="P302" s="28"/>
      <c r="Q302" s="28">
        <f t="shared" si="41"/>
        <v>621900</v>
      </c>
      <c r="R302" s="153"/>
    </row>
    <row r="303" spans="1:18" ht="15.75">
      <c r="A303" s="147"/>
      <c r="B303" s="150"/>
      <c r="C303" s="111"/>
      <c r="D303" s="26">
        <v>4</v>
      </c>
      <c r="E303" s="26" t="s">
        <v>313</v>
      </c>
      <c r="F303" s="28">
        <v>51825</v>
      </c>
      <c r="G303" s="28"/>
      <c r="H303" s="28"/>
      <c r="I303" s="31"/>
      <c r="J303" s="28"/>
      <c r="K303" s="28"/>
      <c r="L303" s="28">
        <f t="shared" si="45"/>
        <v>621900</v>
      </c>
      <c r="M303" s="28"/>
      <c r="N303" s="28"/>
      <c r="O303" s="28"/>
      <c r="P303" s="28"/>
      <c r="Q303" s="28">
        <f t="shared" si="41"/>
        <v>621900</v>
      </c>
      <c r="R303" s="153"/>
    </row>
    <row r="304" spans="1:18" ht="18" customHeight="1">
      <c r="A304" s="147"/>
      <c r="B304" s="150"/>
      <c r="C304" s="111"/>
      <c r="D304" s="26">
        <v>5</v>
      </c>
      <c r="E304" s="26" t="s">
        <v>314</v>
      </c>
      <c r="F304" s="28">
        <v>51825</v>
      </c>
      <c r="G304" s="28"/>
      <c r="H304" s="28"/>
      <c r="I304" s="31"/>
      <c r="J304" s="28"/>
      <c r="K304" s="28"/>
      <c r="L304" s="28">
        <f t="shared" si="45"/>
        <v>621900</v>
      </c>
      <c r="M304" s="28"/>
      <c r="N304" s="28"/>
      <c r="O304" s="28"/>
      <c r="P304" s="28"/>
      <c r="Q304" s="28">
        <f t="shared" si="41"/>
        <v>621900</v>
      </c>
      <c r="R304" s="153"/>
    </row>
    <row r="305" spans="1:18" ht="21" customHeight="1">
      <c r="A305" s="147"/>
      <c r="B305" s="150"/>
      <c r="C305" s="110" t="s">
        <v>375</v>
      </c>
      <c r="D305" s="26">
        <v>6</v>
      </c>
      <c r="E305" s="26" t="s">
        <v>316</v>
      </c>
      <c r="F305" s="28">
        <v>159450</v>
      </c>
      <c r="G305" s="28"/>
      <c r="H305" s="28"/>
      <c r="I305" s="28"/>
      <c r="J305" s="28"/>
      <c r="K305" s="28"/>
      <c r="L305" s="28">
        <f t="shared" si="45"/>
        <v>1913400</v>
      </c>
      <c r="M305" s="28"/>
      <c r="N305" s="28"/>
      <c r="O305" s="28"/>
      <c r="P305" s="28"/>
      <c r="Q305" s="28">
        <f t="shared" si="41"/>
        <v>1913400</v>
      </c>
      <c r="R305" s="153"/>
    </row>
    <row r="306" spans="1:18" ht="21" customHeight="1">
      <c r="A306" s="147"/>
      <c r="B306" s="150"/>
      <c r="C306" s="111"/>
      <c r="D306" s="26">
        <v>7</v>
      </c>
      <c r="E306" s="36" t="s">
        <v>317</v>
      </c>
      <c r="F306" s="28">
        <v>87700</v>
      </c>
      <c r="G306" s="28"/>
      <c r="H306" s="28"/>
      <c r="I306" s="28"/>
      <c r="J306" s="28"/>
      <c r="K306" s="28"/>
      <c r="L306" s="28">
        <f t="shared" si="45"/>
        <v>1052400</v>
      </c>
      <c r="M306" s="28"/>
      <c r="N306" s="28"/>
      <c r="O306" s="28"/>
      <c r="P306" s="28"/>
      <c r="Q306" s="28">
        <f t="shared" si="41"/>
        <v>1052400</v>
      </c>
      <c r="R306" s="153"/>
    </row>
    <row r="307" spans="1:18" ht="18" customHeight="1">
      <c r="A307" s="147"/>
      <c r="B307" s="150"/>
      <c r="C307" s="111"/>
      <c r="D307" s="26">
        <v>8</v>
      </c>
      <c r="E307" s="26" t="s">
        <v>318</v>
      </c>
      <c r="F307" s="28">
        <v>159450</v>
      </c>
      <c r="G307" s="28"/>
      <c r="H307" s="28"/>
      <c r="I307" s="31"/>
      <c r="J307" s="28"/>
      <c r="K307" s="28"/>
      <c r="L307" s="28">
        <f t="shared" si="45"/>
        <v>1913400</v>
      </c>
      <c r="M307" s="28"/>
      <c r="N307" s="28"/>
      <c r="O307" s="28"/>
      <c r="P307" s="28"/>
      <c r="Q307" s="28">
        <f t="shared" si="41"/>
        <v>1913400</v>
      </c>
      <c r="R307" s="153"/>
    </row>
    <row r="308" spans="1:18" ht="15.75">
      <c r="A308" s="147"/>
      <c r="B308" s="150"/>
      <c r="C308" s="111"/>
      <c r="D308" s="26">
        <v>9</v>
      </c>
      <c r="E308" s="26" t="s">
        <v>319</v>
      </c>
      <c r="F308" s="28">
        <v>159450</v>
      </c>
      <c r="G308" s="28"/>
      <c r="H308" s="28"/>
      <c r="I308" s="31"/>
      <c r="J308" s="28"/>
      <c r="K308" s="28"/>
      <c r="L308" s="28">
        <f t="shared" si="45"/>
        <v>1913400</v>
      </c>
      <c r="M308" s="28"/>
      <c r="N308" s="28"/>
      <c r="O308" s="28"/>
      <c r="P308" s="28"/>
      <c r="Q308" s="28">
        <f t="shared" si="41"/>
        <v>1913400</v>
      </c>
      <c r="R308" s="153"/>
    </row>
    <row r="309" spans="1:18" ht="15.75">
      <c r="A309" s="147"/>
      <c r="B309" s="150"/>
      <c r="C309" s="111"/>
      <c r="D309" s="26">
        <v>10</v>
      </c>
      <c r="E309" s="26" t="s">
        <v>320</v>
      </c>
      <c r="F309" s="28">
        <v>159450</v>
      </c>
      <c r="G309" s="28"/>
      <c r="H309" s="28"/>
      <c r="I309" s="31"/>
      <c r="J309" s="28"/>
      <c r="K309" s="28"/>
      <c r="L309" s="28">
        <f t="shared" si="45"/>
        <v>1913400</v>
      </c>
      <c r="M309" s="28"/>
      <c r="N309" s="28"/>
      <c r="O309" s="28"/>
      <c r="P309" s="28"/>
      <c r="Q309" s="28">
        <f t="shared" si="41"/>
        <v>1913400</v>
      </c>
      <c r="R309" s="153"/>
    </row>
    <row r="310" spans="1:18" ht="15.75">
      <c r="A310" s="147"/>
      <c r="B310" s="150"/>
      <c r="C310" s="111"/>
      <c r="D310" s="26">
        <v>11</v>
      </c>
      <c r="E310" s="26" t="s">
        <v>321</v>
      </c>
      <c r="F310" s="28">
        <v>159450</v>
      </c>
      <c r="G310" s="28"/>
      <c r="H310" s="28"/>
      <c r="I310" s="31"/>
      <c r="J310" s="28"/>
      <c r="K310" s="28"/>
      <c r="L310" s="28">
        <f t="shared" si="45"/>
        <v>1913400</v>
      </c>
      <c r="M310" s="28"/>
      <c r="N310" s="28"/>
      <c r="O310" s="28"/>
      <c r="P310" s="28"/>
      <c r="Q310" s="28">
        <f t="shared" si="41"/>
        <v>1913400</v>
      </c>
      <c r="R310" s="153"/>
    </row>
    <row r="311" spans="1:18" ht="15.75">
      <c r="A311" s="147"/>
      <c r="B311" s="150"/>
      <c r="C311" s="111"/>
      <c r="D311" s="26">
        <v>12</v>
      </c>
      <c r="E311" s="26" t="s">
        <v>322</v>
      </c>
      <c r="F311" s="28">
        <v>87700</v>
      </c>
      <c r="G311" s="28"/>
      <c r="H311" s="28"/>
      <c r="I311" s="31"/>
      <c r="J311" s="28"/>
      <c r="K311" s="28"/>
      <c r="L311" s="28">
        <f t="shared" si="45"/>
        <v>1052400</v>
      </c>
      <c r="M311" s="28"/>
      <c r="N311" s="28"/>
      <c r="O311" s="28"/>
      <c r="P311" s="28"/>
      <c r="Q311" s="28">
        <f t="shared" si="41"/>
        <v>1052400</v>
      </c>
      <c r="R311" s="153"/>
    </row>
    <row r="312" spans="1:18" ht="15.75">
      <c r="A312" s="147"/>
      <c r="B312" s="150"/>
      <c r="C312" s="111"/>
      <c r="D312" s="26">
        <v>13</v>
      </c>
      <c r="E312" s="26" t="s">
        <v>323</v>
      </c>
      <c r="F312" s="28">
        <v>159450</v>
      </c>
      <c r="G312" s="28"/>
      <c r="H312" s="28"/>
      <c r="I312" s="31"/>
      <c r="J312" s="28"/>
      <c r="K312" s="28"/>
      <c r="L312" s="28">
        <f t="shared" si="45"/>
        <v>1913400</v>
      </c>
      <c r="M312" s="28"/>
      <c r="N312" s="28"/>
      <c r="O312" s="28"/>
      <c r="P312" s="28"/>
      <c r="Q312" s="28">
        <f t="shared" si="41"/>
        <v>1913400</v>
      </c>
      <c r="R312" s="153"/>
    </row>
    <row r="313" spans="1:18" ht="15.75">
      <c r="A313" s="147"/>
      <c r="B313" s="150"/>
      <c r="C313" s="111"/>
      <c r="D313" s="26">
        <v>14</v>
      </c>
      <c r="E313" s="26" t="s">
        <v>324</v>
      </c>
      <c r="F313" s="28">
        <v>87700</v>
      </c>
      <c r="G313" s="28"/>
      <c r="H313" s="28"/>
      <c r="I313" s="31"/>
      <c r="J313" s="28"/>
      <c r="K313" s="28"/>
      <c r="L313" s="28">
        <f t="shared" si="45"/>
        <v>1052400</v>
      </c>
      <c r="M313" s="28"/>
      <c r="N313" s="28"/>
      <c r="O313" s="28"/>
      <c r="P313" s="28"/>
      <c r="Q313" s="28">
        <f t="shared" si="41"/>
        <v>1052400</v>
      </c>
      <c r="R313" s="153"/>
    </row>
    <row r="314" spans="1:18" ht="15.75">
      <c r="A314" s="147"/>
      <c r="B314" s="150"/>
      <c r="C314" s="111"/>
      <c r="D314" s="26">
        <v>15</v>
      </c>
      <c r="E314" s="26" t="s">
        <v>325</v>
      </c>
      <c r="F314" s="28">
        <v>87700</v>
      </c>
      <c r="G314" s="28"/>
      <c r="H314" s="28"/>
      <c r="I314" s="28"/>
      <c r="J314" s="28"/>
      <c r="K314" s="28"/>
      <c r="L314" s="28">
        <f t="shared" si="45"/>
        <v>1052400</v>
      </c>
      <c r="M314" s="28"/>
      <c r="N314" s="28"/>
      <c r="O314" s="28"/>
      <c r="P314" s="28"/>
      <c r="Q314" s="28">
        <f t="shared" si="41"/>
        <v>1052400</v>
      </c>
      <c r="R314" s="153"/>
    </row>
    <row r="315" spans="1:18" ht="15.75">
      <c r="A315" s="147"/>
      <c r="B315" s="150"/>
      <c r="C315" s="111"/>
      <c r="D315" s="26">
        <v>16</v>
      </c>
      <c r="E315" s="26" t="s">
        <v>326</v>
      </c>
      <c r="F315" s="28">
        <v>159450</v>
      </c>
      <c r="G315" s="28"/>
      <c r="H315" s="28"/>
      <c r="I315" s="31"/>
      <c r="J315" s="28"/>
      <c r="K315" s="28"/>
      <c r="L315" s="28">
        <f t="shared" si="45"/>
        <v>1913400</v>
      </c>
      <c r="M315" s="28"/>
      <c r="N315" s="28"/>
      <c r="O315" s="28"/>
      <c r="P315" s="28"/>
      <c r="Q315" s="28">
        <f t="shared" si="41"/>
        <v>1913400</v>
      </c>
      <c r="R315" s="153"/>
    </row>
    <row r="316" spans="1:18" ht="15.75">
      <c r="A316" s="147"/>
      <c r="B316" s="150"/>
      <c r="C316" s="111"/>
      <c r="D316" s="26">
        <v>17</v>
      </c>
      <c r="E316" s="26" t="s">
        <v>327</v>
      </c>
      <c r="F316" s="28">
        <v>51825</v>
      </c>
      <c r="G316" s="28"/>
      <c r="H316" s="28"/>
      <c r="I316" s="31"/>
      <c r="J316" s="28"/>
      <c r="K316" s="28"/>
      <c r="L316" s="28">
        <f t="shared" si="45"/>
        <v>621900</v>
      </c>
      <c r="M316" s="28"/>
      <c r="N316" s="28"/>
      <c r="O316" s="28"/>
      <c r="P316" s="28"/>
      <c r="Q316" s="28">
        <f t="shared" si="41"/>
        <v>621900</v>
      </c>
      <c r="R316" s="153"/>
    </row>
    <row r="317" spans="1:18" ht="15.75">
      <c r="A317" s="147"/>
      <c r="B317" s="150"/>
      <c r="C317" s="111"/>
      <c r="D317" s="26">
        <v>18</v>
      </c>
      <c r="E317" s="26" t="s">
        <v>328</v>
      </c>
      <c r="F317" s="28">
        <v>159450</v>
      </c>
      <c r="G317" s="28"/>
      <c r="H317" s="28"/>
      <c r="I317" s="31"/>
      <c r="J317" s="28"/>
      <c r="K317" s="28"/>
      <c r="L317" s="28">
        <f t="shared" si="45"/>
        <v>1913400</v>
      </c>
      <c r="M317" s="28"/>
      <c r="N317" s="28"/>
      <c r="O317" s="28"/>
      <c r="P317" s="28"/>
      <c r="Q317" s="28">
        <f t="shared" si="41"/>
        <v>1913400</v>
      </c>
      <c r="R317" s="153"/>
    </row>
    <row r="318" spans="1:18" ht="15.75">
      <c r="A318" s="147"/>
      <c r="B318" s="150"/>
      <c r="C318" s="111"/>
      <c r="D318" s="26">
        <v>19</v>
      </c>
      <c r="E318" s="36" t="s">
        <v>329</v>
      </c>
      <c r="F318" s="28">
        <v>51825</v>
      </c>
      <c r="G318" s="28"/>
      <c r="H318" s="28"/>
      <c r="I318" s="31"/>
      <c r="J318" s="28"/>
      <c r="K318" s="28"/>
      <c r="L318" s="28">
        <f t="shared" si="45"/>
        <v>621900</v>
      </c>
      <c r="M318" s="28"/>
      <c r="N318" s="28"/>
      <c r="O318" s="28"/>
      <c r="P318" s="28"/>
      <c r="Q318" s="28">
        <f t="shared" si="41"/>
        <v>621900</v>
      </c>
      <c r="R318" s="153"/>
    </row>
    <row r="319" spans="1:18" ht="15.75">
      <c r="A319" s="147"/>
      <c r="B319" s="150"/>
      <c r="C319" s="112"/>
      <c r="D319" s="25">
        <v>20</v>
      </c>
      <c r="E319" s="26" t="s">
        <v>330</v>
      </c>
      <c r="F319" s="28">
        <v>123575</v>
      </c>
      <c r="G319" s="28"/>
      <c r="H319" s="28"/>
      <c r="I319" s="31"/>
      <c r="J319" s="28"/>
      <c r="K319" s="28"/>
      <c r="L319" s="28">
        <f t="shared" si="45"/>
        <v>1482900</v>
      </c>
      <c r="M319" s="28"/>
      <c r="N319" s="28"/>
      <c r="O319" s="28"/>
      <c r="P319" s="28"/>
      <c r="Q319" s="28">
        <f t="shared" si="41"/>
        <v>1482900</v>
      </c>
      <c r="R319" s="154"/>
    </row>
    <row r="320" spans="1:18" ht="15.75">
      <c r="A320" s="148"/>
      <c r="B320" s="151"/>
      <c r="C320" s="32"/>
      <c r="D320" s="23"/>
      <c r="E320" s="25" t="s">
        <v>32</v>
      </c>
      <c r="F320" s="27">
        <f>SUM(F300:F319)</f>
        <v>2112750</v>
      </c>
      <c r="G320" s="27"/>
      <c r="H320" s="27"/>
      <c r="I320" s="33"/>
      <c r="J320" s="27"/>
      <c r="K320" s="27"/>
      <c r="L320" s="27">
        <f t="shared" ref="L320:Q320" si="46">SUM(L300:L319)</f>
        <v>25353000</v>
      </c>
      <c r="M320" s="27"/>
      <c r="N320" s="27"/>
      <c r="O320" s="27"/>
      <c r="P320" s="27"/>
      <c r="Q320" s="27">
        <f t="shared" si="46"/>
        <v>25353000</v>
      </c>
      <c r="R320" s="29">
        <f>Q320/1000</f>
        <v>25353</v>
      </c>
    </row>
    <row r="321" spans="1:21" ht="18" customHeight="1">
      <c r="A321" s="146">
        <v>22</v>
      </c>
      <c r="B321" s="155" t="s">
        <v>331</v>
      </c>
      <c r="C321" s="110" t="s">
        <v>376</v>
      </c>
      <c r="D321" s="22">
        <v>1</v>
      </c>
      <c r="E321" s="26" t="s">
        <v>332</v>
      </c>
      <c r="F321" s="28">
        <v>51825</v>
      </c>
      <c r="G321" s="28"/>
      <c r="H321" s="28"/>
      <c r="I321" s="28"/>
      <c r="J321" s="28"/>
      <c r="K321" s="28"/>
      <c r="L321" s="28">
        <f>F321*12</f>
        <v>621900</v>
      </c>
      <c r="M321" s="28"/>
      <c r="N321" s="28"/>
      <c r="O321" s="28"/>
      <c r="P321" s="28"/>
      <c r="Q321" s="28">
        <f t="shared" si="41"/>
        <v>621900</v>
      </c>
      <c r="R321" s="152"/>
    </row>
    <row r="322" spans="1:21" ht="15.75">
      <c r="A322" s="147"/>
      <c r="B322" s="156"/>
      <c r="C322" s="111"/>
      <c r="D322" s="22">
        <v>2</v>
      </c>
      <c r="E322" s="26" t="s">
        <v>333</v>
      </c>
      <c r="F322" s="28">
        <v>51825</v>
      </c>
      <c r="G322" s="28"/>
      <c r="H322" s="28"/>
      <c r="I322" s="28"/>
      <c r="J322" s="28"/>
      <c r="K322" s="28"/>
      <c r="L322" s="28">
        <f t="shared" ref="L322:L330" si="47">F322*12</f>
        <v>621900</v>
      </c>
      <c r="M322" s="28"/>
      <c r="N322" s="28"/>
      <c r="O322" s="28"/>
      <c r="P322" s="28"/>
      <c r="Q322" s="28">
        <f t="shared" si="41"/>
        <v>621900</v>
      </c>
      <c r="R322" s="153"/>
    </row>
    <row r="323" spans="1:21" ht="15.75">
      <c r="A323" s="147"/>
      <c r="B323" s="156"/>
      <c r="C323" s="111"/>
      <c r="D323" s="22">
        <v>3</v>
      </c>
      <c r="E323" s="26" t="s">
        <v>334</v>
      </c>
      <c r="F323" s="28">
        <v>51825</v>
      </c>
      <c r="G323" s="28"/>
      <c r="H323" s="28"/>
      <c r="I323" s="28"/>
      <c r="J323" s="28"/>
      <c r="K323" s="28"/>
      <c r="L323" s="28">
        <f t="shared" si="47"/>
        <v>621900</v>
      </c>
      <c r="M323" s="28"/>
      <c r="N323" s="28"/>
      <c r="O323" s="28"/>
      <c r="P323" s="28"/>
      <c r="Q323" s="28">
        <f t="shared" si="41"/>
        <v>621900</v>
      </c>
      <c r="R323" s="153"/>
    </row>
    <row r="324" spans="1:21" ht="15.75">
      <c r="A324" s="147"/>
      <c r="B324" s="156"/>
      <c r="C324" s="112"/>
      <c r="D324" s="22">
        <v>4</v>
      </c>
      <c r="E324" s="26" t="s">
        <v>335</v>
      </c>
      <c r="F324" s="28">
        <v>51825</v>
      </c>
      <c r="G324" s="28"/>
      <c r="H324" s="28"/>
      <c r="I324" s="28"/>
      <c r="J324" s="28"/>
      <c r="K324" s="28"/>
      <c r="L324" s="28">
        <f t="shared" si="47"/>
        <v>621900</v>
      </c>
      <c r="M324" s="28"/>
      <c r="N324" s="28"/>
      <c r="O324" s="28"/>
      <c r="P324" s="28"/>
      <c r="Q324" s="28">
        <f t="shared" si="41"/>
        <v>621900</v>
      </c>
      <c r="R324" s="153"/>
      <c r="S324" s="88"/>
      <c r="T324" s="88"/>
      <c r="U324" s="88"/>
    </row>
    <row r="325" spans="1:21" ht="15.75">
      <c r="A325" s="147"/>
      <c r="B325" s="156"/>
      <c r="C325" s="111" t="s">
        <v>375</v>
      </c>
      <c r="D325" s="22">
        <v>5</v>
      </c>
      <c r="E325" s="26" t="s">
        <v>336</v>
      </c>
      <c r="F325" s="28">
        <v>123575</v>
      </c>
      <c r="G325" s="28"/>
      <c r="H325" s="28"/>
      <c r="I325" s="31"/>
      <c r="J325" s="28"/>
      <c r="K325" s="28"/>
      <c r="L325" s="28">
        <f t="shared" si="47"/>
        <v>1482900</v>
      </c>
      <c r="M325" s="28"/>
      <c r="N325" s="28"/>
      <c r="O325" s="28"/>
      <c r="P325" s="28"/>
      <c r="Q325" s="28">
        <f t="shared" si="41"/>
        <v>1482900</v>
      </c>
      <c r="R325" s="153"/>
    </row>
    <row r="326" spans="1:21" ht="15.75">
      <c r="A326" s="147"/>
      <c r="B326" s="156"/>
      <c r="C326" s="111"/>
      <c r="D326" s="22">
        <v>6</v>
      </c>
      <c r="E326" s="26" t="s">
        <v>337</v>
      </c>
      <c r="F326" s="28">
        <v>159450</v>
      </c>
      <c r="G326" s="28"/>
      <c r="H326" s="28"/>
      <c r="I326" s="31"/>
      <c r="J326" s="28"/>
      <c r="K326" s="28"/>
      <c r="L326" s="28">
        <f t="shared" si="47"/>
        <v>1913400</v>
      </c>
      <c r="M326" s="28"/>
      <c r="N326" s="28"/>
      <c r="O326" s="28"/>
      <c r="P326" s="28"/>
      <c r="Q326" s="28">
        <f t="shared" si="41"/>
        <v>1913400</v>
      </c>
      <c r="R326" s="153"/>
    </row>
    <row r="327" spans="1:21" ht="15.75">
      <c r="A327" s="147"/>
      <c r="B327" s="156"/>
      <c r="C327" s="111"/>
      <c r="D327" s="22">
        <v>7</v>
      </c>
      <c r="E327" s="26" t="s">
        <v>338</v>
      </c>
      <c r="F327" s="28">
        <v>159450</v>
      </c>
      <c r="G327" s="28"/>
      <c r="H327" s="28"/>
      <c r="I327" s="31"/>
      <c r="J327" s="28"/>
      <c r="K327" s="28"/>
      <c r="L327" s="28">
        <f t="shared" si="47"/>
        <v>1913400</v>
      </c>
      <c r="M327" s="28"/>
      <c r="N327" s="28"/>
      <c r="O327" s="28"/>
      <c r="P327" s="28"/>
      <c r="Q327" s="28">
        <f t="shared" si="41"/>
        <v>1913400</v>
      </c>
      <c r="R327" s="153"/>
    </row>
    <row r="328" spans="1:21" ht="15.75">
      <c r="A328" s="147"/>
      <c r="B328" s="156"/>
      <c r="C328" s="111"/>
      <c r="D328" s="22">
        <v>8</v>
      </c>
      <c r="E328" s="26" t="s">
        <v>339</v>
      </c>
      <c r="F328" s="28">
        <v>159450</v>
      </c>
      <c r="G328" s="28"/>
      <c r="H328" s="28"/>
      <c r="I328" s="31"/>
      <c r="J328" s="28"/>
      <c r="K328" s="28"/>
      <c r="L328" s="28">
        <f t="shared" si="47"/>
        <v>1913400</v>
      </c>
      <c r="M328" s="28"/>
      <c r="N328" s="28"/>
      <c r="O328" s="28"/>
      <c r="P328" s="28"/>
      <c r="Q328" s="28">
        <f t="shared" ref="Q328:Q330" si="48">L328+M328+N328+O328+P328</f>
        <v>1913400</v>
      </c>
      <c r="R328" s="153"/>
    </row>
    <row r="329" spans="1:21" ht="15.75">
      <c r="A329" s="147"/>
      <c r="B329" s="156"/>
      <c r="C329" s="111"/>
      <c r="D329" s="22">
        <v>9</v>
      </c>
      <c r="E329" s="26" t="s">
        <v>340</v>
      </c>
      <c r="F329" s="28">
        <v>159450</v>
      </c>
      <c r="G329" s="28"/>
      <c r="H329" s="28"/>
      <c r="I329" s="31"/>
      <c r="J329" s="28"/>
      <c r="K329" s="28"/>
      <c r="L329" s="28">
        <f t="shared" si="47"/>
        <v>1913400</v>
      </c>
      <c r="M329" s="28"/>
      <c r="N329" s="28"/>
      <c r="O329" s="28"/>
      <c r="P329" s="28"/>
      <c r="Q329" s="28">
        <f t="shared" si="48"/>
        <v>1913400</v>
      </c>
      <c r="R329" s="153"/>
    </row>
    <row r="330" spans="1:21" ht="15.75">
      <c r="A330" s="147"/>
      <c r="B330" s="156"/>
      <c r="C330" s="112"/>
      <c r="D330" s="23">
        <v>10</v>
      </c>
      <c r="E330" s="26" t="s">
        <v>341</v>
      </c>
      <c r="F330" s="28">
        <v>159450</v>
      </c>
      <c r="G330" s="28"/>
      <c r="H330" s="28"/>
      <c r="I330" s="31"/>
      <c r="J330" s="28"/>
      <c r="K330" s="28"/>
      <c r="L330" s="28">
        <f t="shared" si="47"/>
        <v>1913400</v>
      </c>
      <c r="M330" s="28"/>
      <c r="N330" s="28"/>
      <c r="O330" s="28"/>
      <c r="P330" s="28"/>
      <c r="Q330" s="28">
        <f t="shared" si="48"/>
        <v>1913400</v>
      </c>
      <c r="R330" s="154"/>
    </row>
    <row r="331" spans="1:21" ht="15.75">
      <c r="A331" s="148"/>
      <c r="B331" s="157"/>
      <c r="C331" s="32"/>
      <c r="D331" s="23"/>
      <c r="E331" s="25" t="s">
        <v>32</v>
      </c>
      <c r="F331" s="27">
        <f>SUM(F321:F330)</f>
        <v>1128125</v>
      </c>
      <c r="G331" s="27"/>
      <c r="H331" s="27"/>
      <c r="I331" s="27"/>
      <c r="J331" s="27"/>
      <c r="K331" s="27"/>
      <c r="L331" s="27">
        <f t="shared" ref="L331:Q331" si="49">SUM(L321:L330)</f>
        <v>13537500</v>
      </c>
      <c r="M331" s="27"/>
      <c r="N331" s="27"/>
      <c r="O331" s="27"/>
      <c r="P331" s="27"/>
      <c r="Q331" s="27">
        <f t="shared" si="49"/>
        <v>13537500</v>
      </c>
      <c r="R331" s="29">
        <f>Q331/1000</f>
        <v>13537.5</v>
      </c>
    </row>
    <row r="332" spans="1:21" ht="35.25" customHeight="1">
      <c r="A332" s="143" t="s">
        <v>342</v>
      </c>
      <c r="B332" s="144"/>
      <c r="C332" s="145"/>
      <c r="D332" s="23">
        <f>D5+D6+D13+D17+D33+D52+D67+D78+D100+D124+D131+D146+D155+D172+D189+D213+D233+D253+D275+D298+D319+D330</f>
        <v>307</v>
      </c>
      <c r="E332" s="25" t="s">
        <v>342</v>
      </c>
      <c r="F332" s="27">
        <f t="shared" ref="F332:R332" si="50">F5+F6+F14+F18+F34+F53+F68+F79+F101+F125+F132+F147+F156+F173+F190+F214+F234+F254+F276+F299+F320+F331</f>
        <v>38978925.060000002</v>
      </c>
      <c r="G332" s="27">
        <f t="shared" si="50"/>
        <v>0</v>
      </c>
      <c r="H332" s="27">
        <f t="shared" si="50"/>
        <v>0</v>
      </c>
      <c r="I332" s="27">
        <f t="shared" si="50"/>
        <v>0</v>
      </c>
      <c r="J332" s="27">
        <f t="shared" si="50"/>
        <v>0</v>
      </c>
      <c r="K332" s="27">
        <f t="shared" si="50"/>
        <v>0</v>
      </c>
      <c r="L332" s="27">
        <f t="shared" si="50"/>
        <v>467747100.72000003</v>
      </c>
      <c r="M332" s="27">
        <f t="shared" si="50"/>
        <v>0</v>
      </c>
      <c r="N332" s="27">
        <f t="shared" si="50"/>
        <v>0</v>
      </c>
      <c r="O332" s="27">
        <f t="shared" si="50"/>
        <v>0</v>
      </c>
      <c r="P332" s="27">
        <f t="shared" si="50"/>
        <v>0</v>
      </c>
      <c r="Q332" s="33">
        <f t="shared" si="50"/>
        <v>467747100.72000003</v>
      </c>
      <c r="R332" s="29">
        <f t="shared" si="50"/>
        <v>467747.1</v>
      </c>
    </row>
    <row r="333" spans="1:21">
      <c r="L333" s="92"/>
      <c r="M333" s="92"/>
      <c r="N333" s="92"/>
      <c r="O333" s="92"/>
      <c r="P333" s="92"/>
      <c r="Q333" s="92"/>
    </row>
    <row r="334" spans="1:21">
      <c r="J334" s="93"/>
      <c r="K334" s="93"/>
      <c r="L334" s="92"/>
      <c r="Q334" s="92"/>
    </row>
    <row r="335" spans="1:21">
      <c r="Q335" s="92"/>
    </row>
    <row r="336" spans="1:21">
      <c r="K336" s="93"/>
      <c r="Q336" s="92"/>
    </row>
    <row r="337" spans="8:17">
      <c r="H337" s="92"/>
      <c r="Q337" s="92"/>
    </row>
    <row r="338" spans="8:17">
      <c r="H338" s="92"/>
      <c r="L338" s="94"/>
      <c r="Q338" s="92"/>
    </row>
  </sheetData>
  <mergeCells count="105">
    <mergeCell ref="A7:A14"/>
    <mergeCell ref="B7:B14"/>
    <mergeCell ref="R7:R13"/>
    <mergeCell ref="C8:C13"/>
    <mergeCell ref="A15:A18"/>
    <mergeCell ref="B15:B18"/>
    <mergeCell ref="R15:R17"/>
    <mergeCell ref="C16:C17"/>
    <mergeCell ref="A2:R2"/>
    <mergeCell ref="A3:A4"/>
    <mergeCell ref="B3:B4"/>
    <mergeCell ref="C3:C4"/>
    <mergeCell ref="D3:D4"/>
    <mergeCell ref="E3:E4"/>
    <mergeCell ref="F3:K3"/>
    <mergeCell ref="L3:Q3"/>
    <mergeCell ref="A19:A34"/>
    <mergeCell ref="B19:B34"/>
    <mergeCell ref="C19:C20"/>
    <mergeCell ref="R19:R33"/>
    <mergeCell ref="C21:C33"/>
    <mergeCell ref="A35:A53"/>
    <mergeCell ref="B35:B53"/>
    <mergeCell ref="C35:C40"/>
    <mergeCell ref="R35:R52"/>
    <mergeCell ref="C41:C52"/>
    <mergeCell ref="A54:A68"/>
    <mergeCell ref="B54:B68"/>
    <mergeCell ref="C54:C55"/>
    <mergeCell ref="R55:R67"/>
    <mergeCell ref="C56:C67"/>
    <mergeCell ref="A69:A79"/>
    <mergeCell ref="B69:B79"/>
    <mergeCell ref="R69:R78"/>
    <mergeCell ref="C70:C78"/>
    <mergeCell ref="A80:A101"/>
    <mergeCell ref="B80:B101"/>
    <mergeCell ref="C80:C88"/>
    <mergeCell ref="R80:R100"/>
    <mergeCell ref="C89:C100"/>
    <mergeCell ref="A102:A125"/>
    <mergeCell ref="B102:B125"/>
    <mergeCell ref="C102:C106"/>
    <mergeCell ref="R102:R124"/>
    <mergeCell ref="C107:C124"/>
    <mergeCell ref="A126:A132"/>
    <mergeCell ref="B126:B132"/>
    <mergeCell ref="R126:R131"/>
    <mergeCell ref="C127:C131"/>
    <mergeCell ref="A133:A147"/>
    <mergeCell ref="B133:B147"/>
    <mergeCell ref="C133:C134"/>
    <mergeCell ref="R133:R146"/>
    <mergeCell ref="C135:C145"/>
    <mergeCell ref="A148:A156"/>
    <mergeCell ref="B148:B156"/>
    <mergeCell ref="C148:C151"/>
    <mergeCell ref="R148:R155"/>
    <mergeCell ref="C152:C155"/>
    <mergeCell ref="A157:A173"/>
    <mergeCell ref="B157:B173"/>
    <mergeCell ref="C157:C164"/>
    <mergeCell ref="R157:R172"/>
    <mergeCell ref="C165:C172"/>
    <mergeCell ref="A174:A190"/>
    <mergeCell ref="B174:B190"/>
    <mergeCell ref="C174:C180"/>
    <mergeCell ref="R174:R189"/>
    <mergeCell ref="C181:C189"/>
    <mergeCell ref="A191:A214"/>
    <mergeCell ref="B191:B214"/>
    <mergeCell ref="C191:C193"/>
    <mergeCell ref="R191:R213"/>
    <mergeCell ref="C194:C214"/>
    <mergeCell ref="A215:A234"/>
    <mergeCell ref="B215:B234"/>
    <mergeCell ref="C215:C224"/>
    <mergeCell ref="R215:R233"/>
    <mergeCell ref="C225:C233"/>
    <mergeCell ref="A235:A254"/>
    <mergeCell ref="B235:B254"/>
    <mergeCell ref="C235:C238"/>
    <mergeCell ref="R235:R253"/>
    <mergeCell ref="C239:C252"/>
    <mergeCell ref="A255:A276"/>
    <mergeCell ref="B255:B276"/>
    <mergeCell ref="C255:C257"/>
    <mergeCell ref="R255:R275"/>
    <mergeCell ref="C258:C275"/>
    <mergeCell ref="A277:A299"/>
    <mergeCell ref="B277:B299"/>
    <mergeCell ref="C277:C284"/>
    <mergeCell ref="R277:R298"/>
    <mergeCell ref="C285:C297"/>
    <mergeCell ref="A332:C332"/>
    <mergeCell ref="A300:A320"/>
    <mergeCell ref="B300:B320"/>
    <mergeCell ref="C300:C304"/>
    <mergeCell ref="R300:R319"/>
    <mergeCell ref="C305:C319"/>
    <mergeCell ref="A321:A331"/>
    <mergeCell ref="B321:B331"/>
    <mergeCell ref="C321:C324"/>
    <mergeCell ref="R321:R330"/>
    <mergeCell ref="C325:C330"/>
  </mergeCells>
  <pageMargins left="0.51181102362204722" right="0.15748031496062992" top="0.39370078740157483" bottom="0.15748031496062992" header="0.31496062992125984" footer="0.31496062992125984"/>
  <pageSetup paperSize="9" scale="53" fitToHeight="6" orientation="landscape" r:id="rId1"/>
  <rowBreaks count="6" manualBreakCount="6">
    <brk id="34" max="16383" man="1"/>
    <brk id="101" max="16383" man="1"/>
    <brk id="156" max="17" man="1"/>
    <brk id="214" max="17" man="1"/>
    <brk id="276" max="17" man="1"/>
    <brk id="33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 тарифов" ma:contentTypeID="0x010100FCC2DE5FDFFA5841A45792FDC2EE93F201001A125F66D734364BB7C62B5E3B81297E" ma:contentTypeVersion="29" ma:contentTypeDescription="Документ библиотеки тарифов, имеющий отношение к применению тарифов ОМС" ma:contentTypeScope="" ma:versionID="f1ce4bfbea5ce065482aee6a3d8f1fff">
  <xsd:schema xmlns:xsd="http://www.w3.org/2001/XMLSchema" xmlns:xs="http://www.w3.org/2001/XMLSchema" xmlns:p="http://schemas.microsoft.com/office/2006/metadata/properties" xmlns:ns2="ff17fbfc-1a76-42bf-878f-f2c4b8838f6d" xmlns:ns3="86b69b9b-9de6-4602-bfac-68b182723034" xmlns:ns4="5e897dbe-f5d5-44af-b7a0-4dda1420ec35" targetNamespace="http://schemas.microsoft.com/office/2006/metadata/properties" ma:root="true" ma:fieldsID="eb93c5f309ed56cf4668bc70ce43c1fb" ns2:_="" ns3:_="" ns4:_="">
    <xsd:import namespace="ff17fbfc-1a76-42bf-878f-f2c4b8838f6d"/>
    <xsd:import namespace="86b69b9b-9de6-4602-bfac-68b182723034"/>
    <xsd:import namespace="5e897dbe-f5d5-44af-b7a0-4dda1420ec35"/>
    <xsd:element name="properties">
      <xsd:complexType>
        <xsd:sequence>
          <xsd:element name="documentManagement">
            <xsd:complexType>
              <xsd:all>
                <xsd:element ref="ns2:Тип_x0020_тарифного_x0020_документа"/>
                <xsd:element ref="ns2:Тарифный_x0020_документ_x0020_утвержден" minOccurs="0"/>
                <xsd:element ref="ns3:Дата"/>
                <xsd:element ref="ns4:_x0414__x0430__x0442__x0430__x0020__x0434__x0435__x0439__x0441__x0442__x0432__x0438__x044f_"/>
                <xsd:element ref="ns3:Номер" minOccurs="0"/>
                <xsd:element ref="ns3:Статус" minOccurs="0"/>
                <xsd:element ref="ns3:Утверждающий_x0020_документ" minOccurs="0"/>
                <xsd:element ref="ns3:Папка_x0020_документов" minOccurs="0"/>
                <xsd:element ref="ns3:Примечание" minOccurs="0"/>
                <xsd:element ref="ns3:HideDocumentFrom1stPage" minOccurs="0"/>
                <xsd:element ref="ns3:_dlc_DocId" minOccurs="0"/>
                <xsd:element ref="ns3:_dlc_DocIdUrl" minOccurs="0"/>
                <xsd:element ref="ns3:_dlc_DocIdPersistId" minOccurs="0"/>
                <xsd:element ref="ns3:Sort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17fbfc-1a76-42bf-878f-f2c4b8838f6d" elementFormDefault="qualified">
    <xsd:import namespace="http://schemas.microsoft.com/office/2006/documentManagement/types"/>
    <xsd:import namespace="http://schemas.microsoft.com/office/infopath/2007/PartnerControls"/>
    <xsd:element name="Тип_x0020_тарифного_x0020_документа" ma:index="2" ma:displayName="Тип тарифного документа" ma:description="Тип документа библиотеки тарифов" ma:format="Dropdown" ma:internalName="_x0422__x0438__x043f__x0020__x0442__x0430__x0440__x0438__x0444__x043d__x043e__x0433__x043e__x0020__x0434__x043e__x043a__x0443__x043c__x0435__x043d__x0442__x0430_" ma:readOnly="false">
      <xsd:simpleType>
        <xsd:restriction base="dms:Choice">
          <xsd:enumeration value="Перечень тарифов"/>
          <xsd:enumeration value="Тарифное соглашение"/>
          <xsd:enumeration value="Выписка из протокола"/>
          <xsd:enumeration value="Решение"/>
          <xsd:enumeration value="Регламент"/>
          <xsd:enumeration value="Письмо"/>
          <xsd:enumeration value="Распоряжение"/>
          <xsd:enumeration value="Указ"/>
          <xsd:enumeration value="Иной документ"/>
        </xsd:restriction>
      </xsd:simpleType>
    </xsd:element>
    <xsd:element name="Тарифный_x0020_документ_x0020_утвержден" ma:index="3" nillable="true" ma:displayName="Тарифный документ утвержден" ma:default="АОФОМС" ma:description="Орган власти или организация, утвердившие тарифный документ" ma:internalName="_x0422__x0430__x0440__x0438__x0444__x043d__x044b__x0439__x0020__x0434__x043e__x043a__x0443__x043c__x0435__x043d__x0442__x0020__x0443__x0442__x0432__x0435__x0440__x0436__x0434__x0435__x043d_" ma:readOnly="false" ma:requiredMultiChoice="true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ТФОМС АО"/>
                        <xsd:enumeration value="Комиссия ТПГГ"/>
                        <xsd:enumeration value="Минздрав АО"/>
                        <xsd:enumeration value="Правительство Арх. обл."/>
                        <xsd:enumeration value="Иное"/>
                        <xsd:enumeration value="--- устаревшие ---"/>
                        <xsd:enumeration value="АОФОМС"/>
                        <xsd:enumeration value="Согласительная комиссия"/>
                        <xsd:enumeration value="Администрация Арх. обл."/>
                        <xsd:enumeration value="Минздравсоцразвития Арх. обл."/>
                        <xsd:enumeration value="Департамент здравоохранения Арх. обл.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b69b9b-9de6-4602-bfac-68b182723034" elementFormDefault="qualified">
    <xsd:import namespace="http://schemas.microsoft.com/office/2006/documentManagement/types"/>
    <xsd:import namespace="http://schemas.microsoft.com/office/infopath/2007/PartnerControls"/>
    <xsd:element name="Дата" ma:index="4" ma:displayName="Дата" ma:description="Дата принятия комиссией" ma:format="DateOnly" ma:internalName="_x0414__x0430__x0442__x0430_" ma:readOnly="false">
      <xsd:simpleType>
        <xsd:restriction base="dms:DateTime"/>
      </xsd:simpleType>
    </xsd:element>
    <xsd:element name="Номер" ma:index="6" nillable="true" ma:displayName="Номер" ma:description="Регистрационный номер документа в органе власти или организации, выпустившей документ. Максимально 25 знаков." ma:internalName="_x041d__x043e__x043c__x0435__x0440_">
      <xsd:simpleType>
        <xsd:restriction base="dms:Text">
          <xsd:maxLength value="25"/>
        </xsd:restriction>
      </xsd:simpleType>
    </xsd:element>
    <xsd:element name="Статус" ma:index="7" nillable="true" ma:displayName="Статус" ma:default="Действующий" ma:description="Статус документа (действующий/не действующий)" ma:format="Dropdown" ma:internalName="_x0421__x0442__x0430__x0442__x0443__x0441_" ma:readOnly="false">
      <xsd:simpleType>
        <xsd:restriction base="dms:Choice">
          <xsd:enumeration value="Действующий"/>
          <xsd:enumeration value="Не действующий"/>
        </xsd:restriction>
      </xsd:simpleType>
    </xsd:element>
    <xsd:element name="Утверждающий_x0020_документ" ma:index="8" nillable="true" ma:displayName="Утверждающий документ" ma:description="Ссылка (гиперссылка) на утверждающий документ (если есть) - например, Приказ, утверждающий Порядок" ma:format="Hyperlink" ma:internalName="_x0423__x0442__x0432__x0435__x0440__x0436__x0434__x0430__x044e__x0449__x0438__x0439__x0020__x0434__x043e__x043a__x0443__x043c__x0435__x043d__x044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апка_x0020_документов" ma:index="9" nillable="true" ma:displayName="Папка документов" ma:description="Ссылка (гиперссылка) на каталог документов, связанных с данным документом (если есть) - версии документа, рабочие варианты, сопутствующие и/или разъясняющие документы" ma:format="Hyperlink" ma:internalName="_x041f__x0430__x043f__x043a__x0430__x0020__x0434__x043e__x043a__x0443__x043c__x0435__x043d__x0442__x043e__x043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римечание" ma:index="10" nillable="true" ma:displayName="Примечание" ma:description="Примечания, комментарии, пояснения" ma:internalName="_x041f__x0440__x0438__x043c__x0435__x0447__x0430__x043d__x0438__x0435_">
      <xsd:simpleType>
        <xsd:restriction base="dms:Note">
          <xsd:maxLength value="255"/>
        </xsd:restriction>
      </xsd:simpleType>
    </xsd:element>
    <xsd:element name="HideDocumentFrom1stPage" ma:index="11" nillable="true" ma:displayName="Не показывать документ на первой странице" ma:default="0" ma:description="Не показывать документ в представлении новых документов на первой странице узла" ma:internalName="HideDocumentFrom1stPage">
      <xsd:simpleType>
        <xsd:restriction base="dms:Boolean"/>
      </xsd:simpleType>
    </xsd:element>
    <xsd:element name="_dlc_DocId" ma:index="17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8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9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  <xsd:element name="SortNumber" ma:index="22" nillable="true" ma:displayName="Номер сортировки" ma:decimals="0" ma:description="Номер сортировки документа. Если указан, то можно настроить представление для сортировки по данному номеру, чтобы упорядочить документы в требуемом порядке" ma:internalName="SortNumber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97dbe-f5d5-44af-b7a0-4dda1420ec35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34__x0435__x0439__x0441__x0442__x0432__x0438__x044f_" ma:index="5" ma:displayName="Дата действия" ma:description="Дата действия документа" ma:format="DateOnly" ma:internalName="_x0414__x0430__x0442__x0430__x0020__x0434__x0435__x0439__x0441__x0442__x0432__x0438__x044f_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Примечание xmlns="86b69b9b-9de6-4602-bfac-68b182723034" xsi:nil="true"/>
    <SortNumber xmlns="86b69b9b-9de6-4602-bfac-68b182723034">27</SortNumber>
    <Номер xmlns="86b69b9b-9de6-4602-bfac-68b182723034" xsi:nil="true"/>
    <Дата xmlns="86b69b9b-9de6-4602-bfac-68b182723034">2023-12-31T21:00:00+00:00</Дата>
    <HideDocumentFrom1stPage xmlns="86b69b9b-9de6-4602-bfac-68b182723034">false</HideDocumentFrom1stPage>
    <Папка_x0020_документов xmlns="86b69b9b-9de6-4602-bfac-68b182723034">
      <Url xsi:nil="true"/>
      <Description xsi:nil="true"/>
    </Папка_x0020_документов>
    <Статус xmlns="86b69b9b-9de6-4602-bfac-68b182723034">Действующий</Статус>
    <Тарифный_x0020_документ_x0020_утвержден xmlns="ff17fbfc-1a76-42bf-878f-f2c4b8838f6d">
      <Value>Комиссия ТПГГ</Value>
    </Тарифный_x0020_документ_x0020_утвержден>
    <Тип_x0020_тарифного_x0020_документа xmlns="ff17fbfc-1a76-42bf-878f-f2c4b8838f6d">Перечень тарифов</Тип_x0020_тарифного_x0020_документа>
    <_x0414__x0430__x0442__x0430__x0020__x0434__x0435__x0439__x0441__x0442__x0432__x0438__x044f_ xmlns="5e897dbe-f5d5-44af-b7a0-4dda1420ec35">2023-12-31T21:00:00+00:00</_x0414__x0430__x0442__x0430__x0020__x0434__x0435__x0439__x0441__x0442__x0432__x0438__x044f_>
    <Утверждающий_x0020_документ xmlns="86b69b9b-9de6-4602-bfac-68b182723034">
      <Url xsi:nil="true"/>
      <Description xsi:nil="true"/>
    </Утверждающий_x0020_документ>
    <_dlc_DocId xmlns="86b69b9b-9de6-4602-bfac-68b182723034">VTQPKPV6MJNW-28-2359</_dlc_DocId>
    <_dlc_DocIdUrl xmlns="86b69b9b-9de6-4602-bfac-68b182723034">
      <Url>https://www.arhofoms.ru/oms/_layouts/DocIdRedir.aspx?ID=VTQPKPV6MJNW-28-2359</Url>
      <Description>VTQPKPV6MJNW-28-2359</Description>
    </_dlc_DocIdUrl>
  </documentManagement>
</p:properties>
</file>

<file path=customXml/itemProps1.xml><?xml version="1.0" encoding="utf-8"?>
<ds:datastoreItem xmlns:ds="http://schemas.openxmlformats.org/officeDocument/2006/customXml" ds:itemID="{1EAB4539-3A16-4031-945F-85F824F7002C}"/>
</file>

<file path=customXml/itemProps2.xml><?xml version="1.0" encoding="utf-8"?>
<ds:datastoreItem xmlns:ds="http://schemas.openxmlformats.org/officeDocument/2006/customXml" ds:itemID="{7FE25CD5-62E5-418B-94CB-025CEA72CD88}"/>
</file>

<file path=customXml/itemProps3.xml><?xml version="1.0" encoding="utf-8"?>
<ds:datastoreItem xmlns:ds="http://schemas.openxmlformats.org/officeDocument/2006/customXml" ds:itemID="{BA160790-88CB-4C60-9A24-72DF87176886}"/>
</file>

<file path=customXml/itemProps4.xml><?xml version="1.0" encoding="utf-8"?>
<ds:datastoreItem xmlns:ds="http://schemas.openxmlformats.org/officeDocument/2006/customXml" ds:itemID="{16F647CC-5194-4E7D-9208-2443C6681A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 26 к ТС (разд. 1)</vt:lpstr>
      <vt:lpstr>Прил 26 к ТС (разд.2)</vt:lpstr>
      <vt:lpstr>'Прил 26 к ТС (разд. 1)'!Область_печати</vt:lpstr>
      <vt:lpstr>'Прил 26 к ТС (разд.2)'!Область_печати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 26 к ТС (Перечень ФЗ ФАП с размером ФО) с 01.01.2024</dc:title>
  <dc:creator>kuzma</dc:creator>
  <cp:lastModifiedBy>Шарай </cp:lastModifiedBy>
  <cp:lastPrinted>2023-12-23T10:48:56Z</cp:lastPrinted>
  <dcterms:created xsi:type="dcterms:W3CDTF">2023-10-27T11:04:36Z</dcterms:created>
  <dcterms:modified xsi:type="dcterms:W3CDTF">2023-12-24T12:26:56Z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0x010100FCC2DE5FDFFA5841A45792FDC2EE93F201001A125F66D734364BB7C62B5E3B81297E</vt:lpwstr>
  </property>
  <property fmtid="{D5CDD505-2E9C-101B-9397-08002B2CF9AE}" pid="3" name="_dlc_DocIdItemGuid">
    <vt:lpwstr>b6bcfda3-1c48-47ea-b49c-77680056d782</vt:lpwstr>
  </property>
</Properties>
</file>